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Anexo 20 - Cuenta justificativa convocatoria 2026\"/>
    </mc:Choice>
  </mc:AlternateContent>
  <bookViews>
    <workbookView xWindow="0" yWindow="0" windowWidth="28800" windowHeight="13725" activeTab="3"/>
  </bookViews>
  <sheets>
    <sheet name="Instrucciones" sheetId="8" r:id="rId1"/>
    <sheet name="resumen" sheetId="13" r:id="rId2"/>
    <sheet name="Declaración Responsable" sheetId="10" r:id="rId3"/>
    <sheet name="Memoria económica" sheetId="12" r:id="rId4"/>
    <sheet name="Memoria de actuaciones" sheetId="11" r:id="rId5"/>
    <sheet name="Costes unitarios" sheetId="5" r:id="rId6"/>
    <sheet name="Tablas" sheetId="6" r:id="rId7"/>
  </sheets>
  <externalReferences>
    <externalReference r:id="rId8"/>
    <externalReference r:id="rId9"/>
  </externalReferences>
  <definedNames>
    <definedName name="_xlnm.Print_Area" localSheetId="2">'Declaración Responsable'!$A$1:$I$33</definedName>
    <definedName name="_xlnm.Print_Area" localSheetId="3">'Memoria económica'!$E$1:$AC$63</definedName>
    <definedName name="_xlnm.Print_Area" localSheetId="1">resumen!$A$1:$I$31</definedName>
    <definedName name="_xlnm.Print_Area" localSheetId="6">Tablas!#REF!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2" l="1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2" i="12"/>
  <c r="D31" i="13" l="1"/>
  <c r="K45" i="12" l="1"/>
  <c r="AF44" i="12"/>
  <c r="AD44" i="12"/>
  <c r="AE44" i="12" s="1"/>
  <c r="Z44" i="12"/>
  <c r="R44" i="12"/>
  <c r="AA44" i="12" s="1"/>
  <c r="AC44" i="12" s="1"/>
  <c r="Q44" i="12"/>
  <c r="M44" i="12"/>
  <c r="K44" i="12"/>
  <c r="AF43" i="12"/>
  <c r="AD43" i="12"/>
  <c r="AE43" i="12" s="1"/>
  <c r="Z43" i="12"/>
  <c r="R43" i="12"/>
  <c r="AA43" i="12" s="1"/>
  <c r="AC43" i="12" s="1"/>
  <c r="Q43" i="12"/>
  <c r="M43" i="12"/>
  <c r="K43" i="12"/>
  <c r="AF42" i="12"/>
  <c r="AD42" i="12"/>
  <c r="AE42" i="12" s="1"/>
  <c r="Z42" i="12"/>
  <c r="R42" i="12"/>
  <c r="AA42" i="12" s="1"/>
  <c r="AC42" i="12" s="1"/>
  <c r="Q42" i="12"/>
  <c r="M42" i="12"/>
  <c r="K42" i="12"/>
  <c r="AF41" i="12"/>
  <c r="AD41" i="12"/>
  <c r="AE41" i="12" s="1"/>
  <c r="Z41" i="12"/>
  <c r="R41" i="12"/>
  <c r="AA41" i="12" s="1"/>
  <c r="AC41" i="12" s="1"/>
  <c r="Q41" i="12"/>
  <c r="M41" i="12"/>
  <c r="K41" i="12"/>
  <c r="AF40" i="12"/>
  <c r="AE40" i="12"/>
  <c r="AD40" i="12"/>
  <c r="Z40" i="12"/>
  <c r="R40" i="12"/>
  <c r="Q40" i="12"/>
  <c r="M40" i="12"/>
  <c r="K40" i="12"/>
  <c r="AF39" i="12"/>
  <c r="AD39" i="12"/>
  <c r="AE39" i="12" s="1"/>
  <c r="Z39" i="12"/>
  <c r="R39" i="12"/>
  <c r="Q39" i="12"/>
  <c r="AA39" i="12" s="1"/>
  <c r="M39" i="12"/>
  <c r="K39" i="12"/>
  <c r="AF38" i="12"/>
  <c r="AE38" i="12"/>
  <c r="AD38" i="12"/>
  <c r="Z38" i="12"/>
  <c r="R38" i="12"/>
  <c r="Q38" i="12"/>
  <c r="AA38" i="12" s="1"/>
  <c r="AC38" i="12" s="1"/>
  <c r="M38" i="12"/>
  <c r="K38" i="12"/>
  <c r="AF37" i="12"/>
  <c r="AD37" i="12"/>
  <c r="AE37" i="12" s="1"/>
  <c r="Z37" i="12"/>
  <c r="R37" i="12"/>
  <c r="AA37" i="12" s="1"/>
  <c r="AC37" i="12" s="1"/>
  <c r="Q37" i="12"/>
  <c r="M37" i="12"/>
  <c r="K37" i="12"/>
  <c r="AF36" i="12"/>
  <c r="AD36" i="12"/>
  <c r="AE36" i="12" s="1"/>
  <c r="Z36" i="12"/>
  <c r="R36" i="12"/>
  <c r="Q36" i="12"/>
  <c r="M36" i="12"/>
  <c r="K36" i="12"/>
  <c r="AF35" i="12"/>
  <c r="AE35" i="12"/>
  <c r="AD35" i="12"/>
  <c r="Z35" i="12"/>
  <c r="R35" i="12"/>
  <c r="AA35" i="12" s="1"/>
  <c r="AC35" i="12" s="1"/>
  <c r="Q35" i="12"/>
  <c r="M35" i="12"/>
  <c r="K35" i="12"/>
  <c r="AF34" i="12"/>
  <c r="AD34" i="12"/>
  <c r="AE34" i="12" s="1"/>
  <c r="Z34" i="12"/>
  <c r="R34" i="12"/>
  <c r="Q34" i="12"/>
  <c r="M34" i="12"/>
  <c r="K34" i="12"/>
  <c r="AF33" i="12"/>
  <c r="AD33" i="12"/>
  <c r="AE33" i="12" s="1"/>
  <c r="Z33" i="12"/>
  <c r="R33" i="12"/>
  <c r="Q33" i="12"/>
  <c r="M33" i="12"/>
  <c r="K33" i="12"/>
  <c r="AF32" i="12"/>
  <c r="AE32" i="12"/>
  <c r="AD32" i="12"/>
  <c r="AA32" i="12"/>
  <c r="AC32" i="12" s="1"/>
  <c r="Z32" i="12"/>
  <c r="R32" i="12"/>
  <c r="Q32" i="12"/>
  <c r="M32" i="12"/>
  <c r="K32" i="12"/>
  <c r="AF31" i="12"/>
  <c r="AD31" i="12"/>
  <c r="AE31" i="12" s="1"/>
  <c r="AA31" i="12"/>
  <c r="AC31" i="12" s="1"/>
  <c r="Z31" i="12"/>
  <c r="R31" i="12"/>
  <c r="Q31" i="12"/>
  <c r="M31" i="12"/>
  <c r="K31" i="12"/>
  <c r="AF30" i="12"/>
  <c r="AD30" i="12"/>
  <c r="AE30" i="12" s="1"/>
  <c r="Z30" i="12"/>
  <c r="R30" i="12"/>
  <c r="AA30" i="12" s="1"/>
  <c r="Q30" i="12"/>
  <c r="M30" i="12"/>
  <c r="K30" i="12"/>
  <c r="AF29" i="12"/>
  <c r="AD29" i="12"/>
  <c r="AE29" i="12" s="1"/>
  <c r="Z29" i="12"/>
  <c r="R29" i="12"/>
  <c r="AA29" i="12" s="1"/>
  <c r="AC29" i="12" s="1"/>
  <c r="Q29" i="12"/>
  <c r="M29" i="12"/>
  <c r="K29" i="12"/>
  <c r="AF28" i="12"/>
  <c r="AE28" i="12"/>
  <c r="AD28" i="12"/>
  <c r="Z28" i="12"/>
  <c r="R28" i="12"/>
  <c r="Q28" i="12"/>
  <c r="M28" i="12"/>
  <c r="K28" i="12"/>
  <c r="AF27" i="12"/>
  <c r="AD27" i="12"/>
  <c r="AE27" i="12" s="1"/>
  <c r="Z27" i="12"/>
  <c r="R27" i="12"/>
  <c r="Q27" i="12"/>
  <c r="AA27" i="12" s="1"/>
  <c r="AC27" i="12" s="1"/>
  <c r="M27" i="12"/>
  <c r="K27" i="12"/>
  <c r="AF26" i="12"/>
  <c r="AE26" i="12"/>
  <c r="AD26" i="12"/>
  <c r="Z26" i="12"/>
  <c r="R26" i="12"/>
  <c r="Q26" i="12"/>
  <c r="AA26" i="12" s="1"/>
  <c r="AC26" i="12" s="1"/>
  <c r="M26" i="12"/>
  <c r="K26" i="12"/>
  <c r="AF25" i="12"/>
  <c r="AD25" i="12"/>
  <c r="AE25" i="12" s="1"/>
  <c r="Z25" i="12"/>
  <c r="R25" i="12"/>
  <c r="AA25" i="12" s="1"/>
  <c r="AC25" i="12" s="1"/>
  <c r="Q25" i="12"/>
  <c r="M25" i="12"/>
  <c r="K25" i="12"/>
  <c r="AF24" i="12"/>
  <c r="AD24" i="12"/>
  <c r="AE24" i="12" s="1"/>
  <c r="Z24" i="12"/>
  <c r="R24" i="12"/>
  <c r="AA24" i="12" s="1"/>
  <c r="AC24" i="12" s="1"/>
  <c r="Q24" i="12"/>
  <c r="M24" i="12"/>
  <c r="K24" i="12"/>
  <c r="AF23" i="12"/>
  <c r="AE23" i="12"/>
  <c r="AD23" i="12"/>
  <c r="AA23" i="12"/>
  <c r="Z23" i="12"/>
  <c r="R23" i="12"/>
  <c r="Q23" i="12"/>
  <c r="M23" i="12"/>
  <c r="K23" i="12"/>
  <c r="AF22" i="12"/>
  <c r="AD22" i="12"/>
  <c r="AE22" i="12" s="1"/>
  <c r="Z22" i="12"/>
  <c r="R22" i="12"/>
  <c r="Q22" i="12"/>
  <c r="M22" i="12"/>
  <c r="K22" i="12"/>
  <c r="AF21" i="12"/>
  <c r="AD21" i="12"/>
  <c r="AE21" i="12" s="1"/>
  <c r="Z21" i="12"/>
  <c r="R21" i="12"/>
  <c r="Q21" i="12"/>
  <c r="M21" i="12"/>
  <c r="K21" i="12"/>
  <c r="AF20" i="12"/>
  <c r="AE20" i="12"/>
  <c r="AD20" i="12"/>
  <c r="AA20" i="12"/>
  <c r="AC20" i="12" s="1"/>
  <c r="Z20" i="12"/>
  <c r="R20" i="12"/>
  <c r="Q20" i="12"/>
  <c r="M20" i="12"/>
  <c r="K20" i="12"/>
  <c r="AF19" i="12"/>
  <c r="AD19" i="12"/>
  <c r="AE19" i="12" s="1"/>
  <c r="AA19" i="12"/>
  <c r="AC19" i="12" s="1"/>
  <c r="Z19" i="12"/>
  <c r="R19" i="12"/>
  <c r="Q19" i="12"/>
  <c r="M19" i="12"/>
  <c r="K19" i="12"/>
  <c r="AF18" i="12"/>
  <c r="AD18" i="12"/>
  <c r="AE18" i="12" s="1"/>
  <c r="Z18" i="12"/>
  <c r="R18" i="12"/>
  <c r="AA18" i="12" s="1"/>
  <c r="Q18" i="12"/>
  <c r="M18" i="12"/>
  <c r="K18" i="12"/>
  <c r="AF17" i="12"/>
  <c r="AD17" i="12"/>
  <c r="AE17" i="12" s="1"/>
  <c r="Z17" i="12"/>
  <c r="R17" i="12"/>
  <c r="AA17" i="12" s="1"/>
  <c r="Q17" i="12"/>
  <c r="M17" i="12"/>
  <c r="K17" i="12"/>
  <c r="AF16" i="12"/>
  <c r="AD16" i="12"/>
  <c r="AE16" i="12" s="1"/>
  <c r="Z16" i="12"/>
  <c r="R16" i="12"/>
  <c r="Q16" i="12"/>
  <c r="M16" i="12"/>
  <c r="K16" i="12"/>
  <c r="AF15" i="12"/>
  <c r="AD15" i="12"/>
  <c r="AE15" i="12" s="1"/>
  <c r="Z15" i="12"/>
  <c r="R15" i="12"/>
  <c r="Q15" i="12"/>
  <c r="M15" i="12"/>
  <c r="K15" i="12"/>
  <c r="AF14" i="12"/>
  <c r="AE14" i="12"/>
  <c r="AD14" i="12"/>
  <c r="Z14" i="12"/>
  <c r="R14" i="12"/>
  <c r="Q14" i="12"/>
  <c r="M14" i="12"/>
  <c r="K14" i="12"/>
  <c r="AF13" i="12"/>
  <c r="AD13" i="12"/>
  <c r="AE13" i="12" s="1"/>
  <c r="Z13" i="12"/>
  <c r="R13" i="12"/>
  <c r="AA13" i="12" s="1"/>
  <c r="AC13" i="12" s="1"/>
  <c r="Q13" i="12"/>
  <c r="M13" i="12"/>
  <c r="K13" i="12"/>
  <c r="AF12" i="12"/>
  <c r="AD12" i="12"/>
  <c r="AE12" i="12" s="1"/>
  <c r="Z12" i="12"/>
  <c r="R12" i="12"/>
  <c r="Q12" i="12"/>
  <c r="AA12" i="12" s="1"/>
  <c r="AC12" i="12" s="1"/>
  <c r="M12" i="12"/>
  <c r="K12" i="12"/>
  <c r="AF11" i="12"/>
  <c r="AE11" i="12"/>
  <c r="AD11" i="12"/>
  <c r="Z11" i="12"/>
  <c r="R11" i="12"/>
  <c r="AA11" i="12" s="1"/>
  <c r="AC11" i="12" s="1"/>
  <c r="Q11" i="12"/>
  <c r="M11" i="12"/>
  <c r="K11" i="12"/>
  <c r="AF10" i="12"/>
  <c r="AE10" i="12"/>
  <c r="AD10" i="12"/>
  <c r="Z10" i="12"/>
  <c r="R10" i="12"/>
  <c r="Q10" i="12"/>
  <c r="M10" i="12"/>
  <c r="K10" i="12"/>
  <c r="AF9" i="12"/>
  <c r="AD9" i="12"/>
  <c r="AE9" i="12" s="1"/>
  <c r="Z9" i="12"/>
  <c r="R9" i="12"/>
  <c r="Q9" i="12"/>
  <c r="AA9" i="12" s="1"/>
  <c r="AC9" i="12" s="1"/>
  <c r="M9" i="12"/>
  <c r="K9" i="12"/>
  <c r="AF8" i="12"/>
  <c r="AE8" i="12"/>
  <c r="AD8" i="12"/>
  <c r="Z8" i="12"/>
  <c r="R8" i="12"/>
  <c r="AA8" i="12" s="1"/>
  <c r="AC8" i="12" s="1"/>
  <c r="Q8" i="12"/>
  <c r="M8" i="12"/>
  <c r="K8" i="12"/>
  <c r="AF7" i="12"/>
  <c r="AD7" i="12"/>
  <c r="AE7" i="12" s="1"/>
  <c r="AA7" i="12"/>
  <c r="AC7" i="12" s="1"/>
  <c r="Z7" i="12"/>
  <c r="R7" i="12"/>
  <c r="Q7" i="12"/>
  <c r="M7" i="12"/>
  <c r="K7" i="12"/>
  <c r="Z6" i="12"/>
  <c r="R6" i="12"/>
  <c r="Q6" i="12"/>
  <c r="K6" i="12"/>
  <c r="M6" i="12" s="1"/>
  <c r="Z5" i="12"/>
  <c r="R5" i="12"/>
  <c r="Q5" i="12"/>
  <c r="K5" i="12"/>
  <c r="M5" i="12" s="1"/>
  <c r="Z4" i="12"/>
  <c r="Q4" i="12"/>
  <c r="M4" i="12"/>
  <c r="K4" i="12"/>
  <c r="Z3" i="12"/>
  <c r="Q3" i="12"/>
  <c r="M3" i="12"/>
  <c r="AB3" i="12" s="1"/>
  <c r="K3" i="12"/>
  <c r="Z2" i="12"/>
  <c r="Q2" i="12"/>
  <c r="M2" i="12"/>
  <c r="AB2" i="12" s="1"/>
  <c r="K2" i="12"/>
  <c r="AC39" i="12" l="1"/>
  <c r="AC18" i="12"/>
  <c r="AA15" i="12"/>
  <c r="AC15" i="12" s="1"/>
  <c r="AA21" i="12"/>
  <c r="AC21" i="12" s="1"/>
  <c r="AC30" i="12"/>
  <c r="AA36" i="12"/>
  <c r="AC36" i="12" s="1"/>
  <c r="AA33" i="12"/>
  <c r="AC33" i="12" s="1"/>
  <c r="AA14" i="12"/>
  <c r="AC14" i="12" s="1"/>
  <c r="AC17" i="12"/>
  <c r="AA40" i="12"/>
  <c r="AC40" i="12" s="1"/>
  <c r="AC23" i="12"/>
  <c r="AA16" i="12"/>
  <c r="AC16" i="12" s="1"/>
  <c r="AA22" i="12"/>
  <c r="AC22" i="12" s="1"/>
  <c r="AA10" i="12"/>
  <c r="AC10" i="12" s="1"/>
  <c r="AA28" i="12"/>
  <c r="AC28" i="12" s="1"/>
  <c r="AA34" i="12"/>
  <c r="AC34" i="12" s="1"/>
  <c r="AA5" i="12"/>
  <c r="AC5" i="12" s="1"/>
  <c r="AD5" i="12" s="1"/>
  <c r="AA6" i="12"/>
  <c r="AC6" i="12" s="1"/>
  <c r="AD6" i="12" s="1"/>
  <c r="R2" i="12"/>
  <c r="AA2" i="12" s="1"/>
  <c r="AC2" i="12" s="1"/>
  <c r="R3" i="12"/>
  <c r="AA3" i="12" s="1"/>
  <c r="AC3" i="12" s="1"/>
  <c r="AD3" i="12" s="1"/>
  <c r="R4" i="12"/>
  <c r="AA4" i="12" s="1"/>
  <c r="AC4" i="12" s="1"/>
  <c r="AD4" i="12" s="1"/>
  <c r="C25" i="10"/>
  <c r="G7" i="10"/>
  <c r="B7" i="10"/>
  <c r="B5" i="10"/>
  <c r="AE4" i="12" l="1"/>
  <c r="AF4" i="12" s="1"/>
  <c r="AC45" i="12"/>
  <c r="AD2" i="12"/>
  <c r="AE3" i="12"/>
  <c r="AF3" i="12" s="1"/>
  <c r="AE6" i="12"/>
  <c r="AF6" i="12" s="1"/>
  <c r="AE5" i="12"/>
  <c r="AF5" i="12" s="1"/>
  <c r="AC47" i="12" l="1"/>
  <c r="AC49" i="12" s="1"/>
  <c r="AE2" i="12"/>
  <c r="AE45" i="12" s="1"/>
  <c r="AD45" i="12"/>
  <c r="AF2" i="12" l="1"/>
  <c r="AF45" i="12" s="1"/>
  <c r="D17" i="13" s="1"/>
  <c r="D18" i="13" s="1"/>
  <c r="F9" i="5" l="1"/>
  <c r="F10" i="5"/>
  <c r="F11" i="5"/>
  <c r="F8" i="5"/>
  <c r="G12" i="5" l="1"/>
  <c r="G9" i="5" l="1"/>
  <c r="H9" i="5" l="1"/>
  <c r="I9" i="5" s="1"/>
  <c r="G11" i="5" l="1"/>
  <c r="G8" i="5"/>
  <c r="G10" i="5"/>
  <c r="H10" i="5" l="1"/>
  <c r="I10" i="5" s="1"/>
  <c r="H12" i="5"/>
  <c r="I12" i="5" s="1"/>
  <c r="H8" i="5"/>
  <c r="I8" i="5" s="1"/>
  <c r="H11" i="5"/>
  <c r="I11" i="5" s="1"/>
</calcChain>
</file>

<file path=xl/comments1.xml><?xml version="1.0" encoding="utf-8"?>
<comments xmlns="http://schemas.openxmlformats.org/spreadsheetml/2006/main">
  <authors>
    <author>VENTURA PERIS, RAMON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Insertar CIF de la entidad en la celda B3 de la Hoja BECU.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Es obligatorio introducir el identificador de la persona para el cálculo de costes.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es admisible un coordinador por proyecto.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Factor de correción para meses completos (30 días).</t>
        </r>
      </text>
    </comment>
  </commentList>
</comments>
</file>

<file path=xl/sharedStrings.xml><?xml version="1.0" encoding="utf-8"?>
<sst xmlns="http://schemas.openxmlformats.org/spreadsheetml/2006/main" count="132" uniqueCount="117">
  <si>
    <t>ENTIDAD</t>
  </si>
  <si>
    <t>CIF</t>
  </si>
  <si>
    <t>DNI</t>
  </si>
  <si>
    <t>Resolución de 26 de marzo de 2025, de la Dirección General de Trabajo, por la que se registra y publica el XVI Convenio colectivo general de centros y servicios de atención a personas con discapacidad</t>
  </si>
  <si>
    <t>II</t>
  </si>
  <si>
    <t>III</t>
  </si>
  <si>
    <t>GRUPO
PROFESIONAL</t>
  </si>
  <si>
    <t>DESCRIPCIÓN</t>
  </si>
  <si>
    <t>PROFESIONAL</t>
  </si>
  <si>
    <t>Clasificación profesional  y tablas salariales conforme al artículo 88.2 XVI Convenio Colectivo.</t>
  </si>
  <si>
    <t>PAGA
EXTRA
(Prorrateada mes)</t>
  </si>
  <si>
    <t>*</t>
  </si>
  <si>
    <t>COSTE
UNITARIO
(mes)</t>
  </si>
  <si>
    <t>Real Decreto 1027/2011, de 15 de julio, por el que se establece el Marco Español de Cualificaciones para la Educación Superior.</t>
  </si>
  <si>
    <t>PERSONAL 
TÉCNICO</t>
  </si>
  <si>
    <r>
      <t xml:space="preserve">Complemento Coordinación.
</t>
    </r>
    <r>
      <rPr>
        <i/>
        <sz val="11"/>
        <color theme="1"/>
        <rFont val="Calibri"/>
        <family val="2"/>
        <scheme val="minor"/>
      </rPr>
      <t>(artículo 37 XVI Convenio)</t>
    </r>
  </si>
  <si>
    <t>Personal Técnico Superior.</t>
  </si>
  <si>
    <t>Personal Titulado nivel 2.</t>
  </si>
  <si>
    <t>Personal del grupo profesional II, titulado nivel 2 que recibe el complemento de coordinación.</t>
  </si>
  <si>
    <t>Orientador/a.</t>
  </si>
  <si>
    <t>Técnico de Empleo.</t>
  </si>
  <si>
    <t>Preparador/a.</t>
  </si>
  <si>
    <t>Se incluirán en este apartado aquellos puestos que requieran para su desempeño la titulación nivel 2 Grado, según lo establecido en el Real Decreto 1027/2011, por el que se establece el Marco Español de Cualificaciones para la Educación Superior.</t>
  </si>
  <si>
    <t>Se incluirán en este apartado aquellos puestos que requieran para su desempeño la titulación nivel 1 Técnico Superior, según lo establecido en el Real Decreto 1027/2011, por el que se establece el Marco Español de Cualificaciones para la Educación Superior.</t>
  </si>
  <si>
    <t>COSTE
UNITARIO
(día)</t>
  </si>
  <si>
    <t>Fecha
Fin
(imputado)</t>
  </si>
  <si>
    <t>Jornada
(imputado)</t>
  </si>
  <si>
    <t>Fecha
Inicio
(imputado)</t>
  </si>
  <si>
    <t>Convenio:</t>
  </si>
  <si>
    <t>Fecha
Nacimiento</t>
  </si>
  <si>
    <t>Intérprete de Signos.</t>
  </si>
  <si>
    <t>Coste
Unitario
(día)</t>
  </si>
  <si>
    <t>TOTAL SOLITITADO</t>
  </si>
  <si>
    <t>Complemento 
Coordinación
(día)</t>
  </si>
  <si>
    <t>Titulación
 académica</t>
  </si>
  <si>
    <t>Factor
corrección</t>
  </si>
  <si>
    <r>
      <t xml:space="preserve">FACTOR
</t>
    </r>
    <r>
      <rPr>
        <b/>
        <i/>
        <sz val="8"/>
        <color theme="0"/>
        <rFont val="Calibri"/>
        <family val="2"/>
        <scheme val="minor"/>
      </rPr>
      <t>(Aproximación 
30 DÍAS)</t>
    </r>
  </si>
  <si>
    <t>Apellidos</t>
  </si>
  <si>
    <t>Nombre</t>
  </si>
  <si>
    <t>Género</t>
  </si>
  <si>
    <t>Hombre</t>
  </si>
  <si>
    <t>Mujer</t>
  </si>
  <si>
    <t>SEG. SOCIAL
EMPRESA
(31,73%)
 (*)</t>
  </si>
  <si>
    <t>(*) Tipo aplicables a los conceptos de cotización</t>
  </si>
  <si>
    <t>SALARIO DE 
REFERENCIA DE GRUPO
(SB + N1+N2)</t>
  </si>
  <si>
    <t xml:space="preserve">ANEXO IV - Calculo de costes a solicitar - Relación personal técnico.
</t>
  </si>
  <si>
    <t>IMPORTE
DÍAS
TRABAJO</t>
  </si>
  <si>
    <t>DECLARACION RESPONSABLE</t>
  </si>
  <si>
    <t>D./Dª</t>
  </si>
  <si>
    <t xml:space="preserve">como  </t>
  </si>
  <si>
    <t xml:space="preserve">Representante </t>
  </si>
  <si>
    <t xml:space="preserve">de la entidad </t>
  </si>
  <si>
    <t>con CIF</t>
  </si>
  <si>
    <r>
      <t xml:space="preserve"> se </t>
    </r>
    <r>
      <rPr>
        <b/>
        <sz val="11"/>
        <color indexed="8"/>
        <rFont val="Calibri"/>
        <family val="2"/>
      </rPr>
      <t>compromete</t>
    </r>
    <r>
      <rPr>
        <sz val="11"/>
        <color theme="1"/>
        <rFont val="Calibri"/>
        <family val="2"/>
        <scheme val="minor"/>
      </rPr>
      <t xml:space="preserve"> a mantener el archivo de los documentos originales que justifican la subvención </t>
    </r>
  </si>
  <si>
    <t>correspondiente al expediente</t>
  </si>
  <si>
    <t>y que entidad para la acción subvencionada</t>
  </si>
  <si>
    <t>NO</t>
  </si>
  <si>
    <t>ha recibido ayudas por otras Administraciones</t>
  </si>
  <si>
    <t>Públicas o Entes Públicos o privados, nacionales o internacionales</t>
  </si>
  <si>
    <t>SI</t>
  </si>
  <si>
    <t>Firmado electrónicamente</t>
  </si>
  <si>
    <t>Fdo.:</t>
  </si>
  <si>
    <t>En el caso de marcar "SI", deberá adjuntrse un detalle de los otros ingresos o subvenciones que hayan financiado la acción subvencionada con indicación del importe y su procedencia.</t>
  </si>
  <si>
    <t>Categoría</t>
  </si>
  <si>
    <t>Fecha
contrato</t>
  </si>
  <si>
    <t>Coste
unitario
total - día</t>
  </si>
  <si>
    <t>Días
trabajados</t>
  </si>
  <si>
    <t>Fecha
Inicio
IT</t>
  </si>
  <si>
    <t>Fecha
Fin
IT</t>
  </si>
  <si>
    <t>IT
3</t>
  </si>
  <si>
    <t>IT
12</t>
  </si>
  <si>
    <t>IT
RESTO</t>
  </si>
  <si>
    <t>AT
1</t>
  </si>
  <si>
    <t>AT
RESTO</t>
  </si>
  <si>
    <t>Días
IT</t>
  </si>
  <si>
    <t>Días
trabajados
programa</t>
  </si>
  <si>
    <t>IMPORTE
DÍAS
IT</t>
  </si>
  <si>
    <t>COSTES
LABORALES</t>
  </si>
  <si>
    <t>OTROS
COSTES</t>
  </si>
  <si>
    <t>GASTO
ELEGIBLE</t>
  </si>
  <si>
    <t>TOTAL COSTES PERSONAL</t>
  </si>
  <si>
    <t>25 % OTROS COSTES (BECU)</t>
  </si>
  <si>
    <t>El/La representante de la entidad</t>
  </si>
  <si>
    <t>Documentación  acreditativa.</t>
  </si>
  <si>
    <t>Contratos y su habilitación profesional.</t>
  </si>
  <si>
    <t>Titulación.</t>
  </si>
  <si>
    <t>Vida laboral.</t>
  </si>
  <si>
    <t>Documento oficial que refleje los periodos de IT</t>
  </si>
  <si>
    <t>Dar doble clik sobre la "X" para firmar electrónicamente.</t>
  </si>
  <si>
    <t xml:space="preserve">Fdo.: </t>
  </si>
  <si>
    <t>Nombre de la entidad beneficiaria</t>
  </si>
  <si>
    <t>EMPLEO PUBLICO LOCAL (FSE)</t>
  </si>
  <si>
    <t>EMPLEO PUBLICO LOCAL GARANTÍA JUVENIL</t>
  </si>
  <si>
    <t>Línea de actuación</t>
  </si>
  <si>
    <t xml:space="preserve">EMPLEO CON ENTIDADES SIN ANIMO DE LUCRO </t>
  </si>
  <si>
    <t>Año de la convocatoria</t>
  </si>
  <si>
    <t>Fecha inicio</t>
  </si>
  <si>
    <t>Fecha finalización</t>
  </si>
  <si>
    <t>Importe concedido</t>
  </si>
  <si>
    <t>Alcalde-Presidente</t>
  </si>
  <si>
    <t>Alcaldesa-Presidenta</t>
  </si>
  <si>
    <t>Concejal con competencias delegadas</t>
  </si>
  <si>
    <t>gastos imputados</t>
  </si>
  <si>
    <t>Concejala con competencias delegadas</t>
  </si>
  <si>
    <t>Importe a reintegrar -----------------------------&gt;</t>
  </si>
  <si>
    <t>Nombre y apellidos del técnico responsable</t>
  </si>
  <si>
    <t xml:space="preserve">Vº Bº  </t>
  </si>
  <si>
    <t>Cargo del Técnico Responsable</t>
  </si>
  <si>
    <t>En ………. a _____________________</t>
  </si>
  <si>
    <t>Fdo:</t>
  </si>
  <si>
    <t>2026-05-</t>
  </si>
  <si>
    <t>Gabinete de Orientación e Inserción Laboral.</t>
  </si>
  <si>
    <t>SUBPROGRAMA</t>
  </si>
  <si>
    <t>Empleo con apoyo.</t>
  </si>
  <si>
    <t>Importe gasto elegible</t>
  </si>
  <si>
    <t>Cuenta económica del expediente: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</si>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</sst>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[$-C0A]d\ &quot;de&quot;\ mmmm\ &quot;de&quot;\ yyyy;@"/>
  </numFmts>
  <fonts count="3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00B0F0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b/>
      <sz val="12"/>
      <name val="Trebuchet MS"/>
      <family val="2"/>
    </font>
    <font>
      <b/>
      <sz val="10"/>
      <name val="Trebuchet MS"/>
      <family val="2"/>
    </font>
    <font>
      <b/>
      <sz val="12"/>
      <name val="Tahoma"/>
      <family val="2"/>
    </font>
    <font>
      <sz val="10"/>
      <name val="Trebuchet MS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b/>
      <sz val="13"/>
      <color theme="1"/>
      <name val="Arial"/>
      <family val="2"/>
    </font>
    <font>
      <sz val="11"/>
      <color theme="0" tint="-0.49998474074526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DF3ED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/>
      <top style="medium">
        <color indexed="6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medium">
        <color theme="0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medium">
        <color theme="7" tint="-0.499984740745262"/>
      </left>
      <right/>
      <top style="medium">
        <color theme="7" tint="-0.499984740745262"/>
      </top>
      <bottom style="medium">
        <color theme="7" tint="-0.499984740745262"/>
      </bottom>
      <diagonal/>
    </border>
    <border>
      <left/>
      <right style="medium">
        <color theme="7" tint="-0.499984740745262"/>
      </right>
      <top style="medium">
        <color theme="7" tint="-0.499984740745262"/>
      </top>
      <bottom style="medium">
        <color theme="7" tint="-0.499984740745262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7" tint="-0.499984740745262"/>
      </right>
      <top style="thin">
        <color theme="0"/>
      </top>
      <bottom style="thin">
        <color theme="0"/>
      </bottom>
      <diagonal/>
    </border>
    <border>
      <left/>
      <right/>
      <top style="medium">
        <color theme="7" tint="-0.499984740745262"/>
      </top>
      <bottom style="medium">
        <color theme="7" tint="-0.499984740745262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 tint="-0.14999847407452621"/>
      </left>
      <right/>
      <top/>
      <bottom/>
      <diagonal/>
    </border>
    <border>
      <left style="medium">
        <color theme="5" tint="-0.499984740745262"/>
      </left>
      <right/>
      <top style="medium">
        <color theme="5" tint="-0.499984740745262"/>
      </top>
      <bottom/>
      <diagonal/>
    </border>
    <border>
      <left/>
      <right/>
      <top style="medium">
        <color theme="5" tint="-0.499984740745262"/>
      </top>
      <bottom/>
      <diagonal/>
    </border>
    <border>
      <left/>
      <right style="medium">
        <color theme="5" tint="-0.499984740745262"/>
      </right>
      <top style="medium">
        <color theme="5" tint="-0.499984740745262"/>
      </top>
      <bottom/>
      <diagonal/>
    </border>
    <border>
      <left/>
      <right style="medium">
        <color indexed="60"/>
      </right>
      <top style="medium">
        <color indexed="60"/>
      </top>
      <bottom/>
      <diagonal/>
    </border>
    <border>
      <left style="medium">
        <color theme="5" tint="-0.499984740745262"/>
      </left>
      <right/>
      <top/>
      <bottom style="medium">
        <color theme="5" tint="-0.499984740745262"/>
      </bottom>
      <diagonal/>
    </border>
    <border>
      <left/>
      <right/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/>
      <bottom/>
      <diagonal/>
    </border>
    <border>
      <left style="medium">
        <color theme="5" tint="-0.499984740745262"/>
      </left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 style="medium">
        <color rgb="FFC00000"/>
      </right>
      <top style="medium">
        <color theme="5" tint="-0.499984740745262"/>
      </top>
      <bottom style="medium">
        <color theme="5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theme="5" tint="-0.499984740745262"/>
      </top>
      <bottom style="medium">
        <color theme="5" tint="-0.499984740745262"/>
      </bottom>
      <diagonal/>
    </border>
    <border>
      <left style="medium">
        <color rgb="FFC00000"/>
      </left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medium">
        <color theme="5" tint="-0.499984740745262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rgb="FFC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5" tint="-0.499984740745262"/>
      </bottom>
      <diagonal/>
    </border>
    <border>
      <left style="thin">
        <color indexed="64"/>
      </left>
      <right/>
      <top style="thin">
        <color indexed="64"/>
      </top>
      <bottom style="medium">
        <color theme="5" tint="-0.499984740745262"/>
      </bottom>
      <diagonal/>
    </border>
    <border>
      <left/>
      <right style="thin">
        <color indexed="64"/>
      </right>
      <top style="thin">
        <color indexed="64"/>
      </top>
      <bottom style="medium">
        <color theme="5" tint="-0.499984740745262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2" fillId="8" borderId="0" applyNumberFormat="0" applyBorder="0" applyAlignment="0" applyProtection="0"/>
    <xf numFmtId="44" fontId="32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5" borderId="0" xfId="0" applyFill="1"/>
    <xf numFmtId="0" fontId="1" fillId="5" borderId="0" xfId="0" applyFont="1" applyFill="1" applyAlignment="1">
      <alignment horizontal="left" vertical="center"/>
    </xf>
    <xf numFmtId="0" fontId="0" fillId="5" borderId="0" xfId="0" applyFill="1" applyAlignment="1"/>
    <xf numFmtId="0" fontId="1" fillId="5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4" xfId="0" applyNumberFormat="1" applyFont="1" applyFill="1" applyBorder="1" applyAlignment="1" applyProtection="1">
      <alignment vertical="center"/>
      <protection locked="0"/>
    </xf>
    <xf numFmtId="14" fontId="0" fillId="2" borderId="4" xfId="0" applyNumberFormat="1" applyFont="1" applyFill="1" applyBorder="1" applyAlignment="1" applyProtection="1">
      <alignment vertical="center"/>
      <protection locked="0"/>
    </xf>
    <xf numFmtId="4" fontId="0" fillId="2" borderId="4" xfId="0" applyNumberFormat="1" applyFont="1" applyFill="1" applyBorder="1" applyAlignment="1" applyProtection="1">
      <alignment vertical="center"/>
      <protection locked="0"/>
    </xf>
    <xf numFmtId="0" fontId="0" fillId="2" borderId="4" xfId="0" applyFont="1" applyFill="1" applyBorder="1" applyAlignment="1" applyProtection="1">
      <alignment vertical="center"/>
      <protection locked="0"/>
    </xf>
    <xf numFmtId="2" fontId="0" fillId="4" borderId="4" xfId="0" applyNumberFormat="1" applyFont="1" applyFill="1" applyBorder="1" applyAlignment="1" applyProtection="1">
      <alignment vertical="center" wrapText="1"/>
    </xf>
    <xf numFmtId="2" fontId="0" fillId="2" borderId="4" xfId="0" applyNumberFormat="1" applyFont="1" applyFill="1" applyBorder="1" applyAlignment="1" applyProtection="1">
      <alignment horizontal="center" vertical="center"/>
      <protection locked="0"/>
    </xf>
    <xf numFmtId="0" fontId="0" fillId="5" borderId="14" xfId="0" applyFont="1" applyFill="1" applyBorder="1" applyAlignment="1">
      <alignment vertical="center"/>
    </xf>
    <xf numFmtId="2" fontId="0" fillId="5" borderId="14" xfId="0" applyNumberFormat="1" applyFont="1" applyFill="1" applyBorder="1" applyAlignment="1" applyProtection="1">
      <alignment vertical="center" wrapText="1"/>
      <protection locked="0"/>
    </xf>
    <xf numFmtId="0" fontId="0" fillId="5" borderId="14" xfId="0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vertical="center"/>
    </xf>
    <xf numFmtId="2" fontId="0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vertical="center"/>
    </xf>
    <xf numFmtId="4" fontId="0" fillId="0" borderId="0" xfId="0" applyNumberFormat="1" applyFont="1" applyFill="1" applyBorder="1" applyAlignment="1">
      <alignment horizontal="right" vertical="center"/>
    </xf>
    <xf numFmtId="4" fontId="0" fillId="5" borderId="0" xfId="0" applyNumberFormat="1" applyFont="1" applyFill="1" applyBorder="1" applyAlignment="1">
      <alignment vertical="center"/>
    </xf>
    <xf numFmtId="164" fontId="0" fillId="5" borderId="0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  <protection locked="0"/>
    </xf>
    <xf numFmtId="0" fontId="0" fillId="4" borderId="4" xfId="0" applyFont="1" applyFill="1" applyBorder="1" applyAlignment="1">
      <alignment horizontal="center" vertical="center"/>
    </xf>
    <xf numFmtId="0" fontId="0" fillId="5" borderId="0" xfId="0" applyFont="1" applyFill="1" applyAlignment="1">
      <alignment vertical="center"/>
    </xf>
    <xf numFmtId="2" fontId="0" fillId="0" borderId="4" xfId="0" applyNumberFormat="1" applyFont="1" applyFill="1" applyBorder="1" applyAlignment="1" applyProtection="1">
      <alignment vertical="center"/>
      <protection locked="0"/>
    </xf>
    <xf numFmtId="14" fontId="0" fillId="0" borderId="4" xfId="0" applyNumberFormat="1" applyFont="1" applyFill="1" applyBorder="1" applyAlignment="1" applyProtection="1">
      <alignment vertical="center"/>
      <protection locked="0"/>
    </xf>
    <xf numFmtId="3" fontId="0" fillId="4" borderId="4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16" xfId="0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0" fillId="0" borderId="0" xfId="1"/>
    <xf numFmtId="2" fontId="0" fillId="4" borderId="4" xfId="0" applyNumberFormat="1" applyFont="1" applyFill="1" applyBorder="1" applyAlignment="1" applyProtection="1">
      <alignment horizontal="center" vertical="center"/>
    </xf>
    <xf numFmtId="3" fontId="0" fillId="2" borderId="4" xfId="0" applyNumberFormat="1" applyFont="1" applyFill="1" applyBorder="1" applyAlignment="1" applyProtection="1">
      <alignment horizontal="center" vertical="center"/>
    </xf>
    <xf numFmtId="0" fontId="1" fillId="6" borderId="13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4" fontId="0" fillId="0" borderId="0" xfId="0" applyNumberFormat="1"/>
    <xf numFmtId="0" fontId="0" fillId="0" borderId="21" xfId="0" applyBorder="1"/>
    <xf numFmtId="0" fontId="0" fillId="0" borderId="22" xfId="0" applyBorder="1"/>
    <xf numFmtId="0" fontId="0" fillId="0" borderId="3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4" fontId="0" fillId="0" borderId="28" xfId="0" applyNumberFormat="1" applyBorder="1"/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horizontal="center"/>
    </xf>
    <xf numFmtId="0" fontId="0" fillId="0" borderId="31" xfId="0" applyBorder="1" applyAlignment="1">
      <alignment horizontal="left"/>
    </xf>
    <xf numFmtId="1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left" vertical="center" wrapText="1"/>
    </xf>
    <xf numFmtId="2" fontId="0" fillId="0" borderId="32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1" xfId="0" applyBorder="1"/>
    <xf numFmtId="4" fontId="16" fillId="0" borderId="0" xfId="0" applyNumberFormat="1" applyFont="1" applyProtection="1">
      <protection hidden="1"/>
    </xf>
    <xf numFmtId="0" fontId="12" fillId="0" borderId="0" xfId="0" applyFont="1"/>
    <xf numFmtId="0" fontId="16" fillId="0" borderId="0" xfId="0" applyFont="1"/>
    <xf numFmtId="0" fontId="0" fillId="0" borderId="21" xfId="0" applyBorder="1" applyAlignment="1">
      <alignment horizontal="center"/>
    </xf>
    <xf numFmtId="0" fontId="0" fillId="0" borderId="37" xfId="0" applyBorder="1"/>
    <xf numFmtId="0" fontId="0" fillId="0" borderId="41" xfId="0" applyBorder="1"/>
    <xf numFmtId="0" fontId="0" fillId="0" borderId="29" xfId="0" applyBorder="1"/>
    <xf numFmtId="0" fontId="0" fillId="0" borderId="42" xfId="0" applyBorder="1"/>
    <xf numFmtId="0" fontId="0" fillId="0" borderId="43" xfId="0" applyBorder="1"/>
    <xf numFmtId="0" fontId="18" fillId="0" borderId="2" xfId="0" applyFont="1" applyBorder="1" applyAlignment="1" applyProtection="1">
      <alignment horizontal="center" vertical="center"/>
      <protection hidden="1"/>
    </xf>
    <xf numFmtId="0" fontId="0" fillId="0" borderId="44" xfId="0" applyBorder="1"/>
    <xf numFmtId="0" fontId="0" fillId="0" borderId="45" xfId="0" applyBorder="1"/>
    <xf numFmtId="0" fontId="12" fillId="0" borderId="0" xfId="0" applyFont="1" applyProtection="1">
      <protection hidden="1"/>
    </xf>
    <xf numFmtId="0" fontId="18" fillId="0" borderId="44" xfId="0" applyFont="1" applyBorder="1" applyAlignment="1" applyProtection="1">
      <protection hidden="1"/>
    </xf>
    <xf numFmtId="0" fontId="0" fillId="0" borderId="46" xfId="0" applyBorder="1"/>
    <xf numFmtId="0" fontId="0" fillId="0" borderId="47" xfId="0" applyBorder="1"/>
    <xf numFmtId="0" fontId="0" fillId="0" borderId="44" xfId="0" applyBorder="1" applyAlignment="1"/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14" fontId="0" fillId="2" borderId="4" xfId="0" applyNumberFormat="1" applyFont="1" applyFill="1" applyBorder="1" applyAlignment="1" applyProtection="1">
      <alignment horizontal="center" vertical="center"/>
    </xf>
    <xf numFmtId="164" fontId="0" fillId="4" borderId="4" xfId="0" applyNumberFormat="1" applyFont="1" applyFill="1" applyBorder="1" applyAlignment="1" applyProtection="1">
      <alignment horizontal="center" vertical="center"/>
    </xf>
    <xf numFmtId="164" fontId="0" fillId="4" borderId="9" xfId="0" applyNumberFormat="1" applyFont="1" applyFill="1" applyBorder="1" applyAlignment="1" applyProtection="1">
      <alignment horizontal="right" vertical="center"/>
    </xf>
    <xf numFmtId="164" fontId="0" fillId="4" borderId="4" xfId="0" applyNumberFormat="1" applyFill="1" applyBorder="1" applyAlignment="1">
      <alignment vertical="center"/>
    </xf>
    <xf numFmtId="4" fontId="0" fillId="4" borderId="4" xfId="0" applyNumberFormat="1" applyFont="1" applyFill="1" applyBorder="1" applyAlignment="1" applyProtection="1">
      <alignment horizontal="center" vertical="center"/>
    </xf>
    <xf numFmtId="164" fontId="0" fillId="5" borderId="56" xfId="0" applyNumberFormat="1" applyFont="1" applyFill="1" applyBorder="1" applyAlignment="1">
      <alignment horizontal="right" vertical="center"/>
    </xf>
    <xf numFmtId="164" fontId="0" fillId="6" borderId="56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centerContinuous" vertical="center"/>
      <protection locked="0"/>
    </xf>
    <xf numFmtId="2" fontId="9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20" xfId="0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5" fillId="0" borderId="0" xfId="0" applyFont="1"/>
    <xf numFmtId="0" fontId="23" fillId="0" borderId="0" xfId="0" applyFont="1"/>
    <xf numFmtId="0" fontId="0" fillId="9" borderId="57" xfId="0" applyFill="1" applyBorder="1"/>
    <xf numFmtId="0" fontId="0" fillId="9" borderId="58" xfId="0" applyFill="1" applyBorder="1"/>
    <xf numFmtId="0" fontId="0" fillId="9" borderId="59" xfId="0" applyFill="1" applyBorder="1"/>
    <xf numFmtId="0" fontId="0" fillId="9" borderId="64" xfId="0" applyFill="1" applyBorder="1"/>
    <xf numFmtId="0" fontId="26" fillId="9" borderId="0" xfId="0" applyFont="1" applyFill="1" applyBorder="1" applyAlignment="1">
      <alignment vertical="center"/>
    </xf>
    <xf numFmtId="0" fontId="27" fillId="9" borderId="0" xfId="0" applyFont="1" applyFill="1" applyBorder="1" applyAlignment="1">
      <alignment vertical="center"/>
    </xf>
    <xf numFmtId="0" fontId="28" fillId="0" borderId="65" xfId="0" applyNumberFormat="1" applyFont="1" applyFill="1" applyBorder="1" applyAlignment="1" applyProtection="1">
      <alignment horizontal="center" vertical="center"/>
      <protection locked="0"/>
    </xf>
    <xf numFmtId="0" fontId="0" fillId="9" borderId="0" xfId="0" applyFill="1" applyBorder="1"/>
    <xf numFmtId="0" fontId="0" fillId="9" borderId="66" xfId="0" applyFill="1" applyBorder="1"/>
    <xf numFmtId="0" fontId="29" fillId="9" borderId="0" xfId="0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30" fillId="10" borderId="70" xfId="0" applyFont="1" applyFill="1" applyBorder="1" applyAlignment="1" applyProtection="1">
      <alignment horizontal="center" vertical="center"/>
      <protection locked="0"/>
    </xf>
    <xf numFmtId="0" fontId="31" fillId="9" borderId="0" xfId="0" applyFont="1" applyFill="1" applyBorder="1"/>
    <xf numFmtId="0" fontId="31" fillId="9" borderId="66" xfId="0" applyFont="1" applyFill="1" applyBorder="1"/>
    <xf numFmtId="0" fontId="32" fillId="10" borderId="65" xfId="0" applyFont="1" applyFill="1" applyBorder="1" applyAlignment="1" applyProtection="1">
      <alignment horizontal="center" vertical="center" wrapText="1"/>
      <protection locked="0"/>
    </xf>
    <xf numFmtId="0" fontId="33" fillId="10" borderId="70" xfId="0" applyNumberFormat="1" applyFont="1" applyFill="1" applyBorder="1" applyAlignment="1" applyProtection="1">
      <alignment horizontal="center" vertical="center"/>
      <protection locked="0"/>
    </xf>
    <xf numFmtId="165" fontId="33" fillId="10" borderId="70" xfId="0" applyNumberFormat="1" applyFont="1" applyFill="1" applyBorder="1" applyAlignment="1" applyProtection="1">
      <alignment horizontal="center" vertical="center"/>
      <protection locked="0"/>
    </xf>
    <xf numFmtId="165" fontId="33" fillId="10" borderId="65" xfId="0" applyNumberFormat="1" applyFont="1" applyFill="1" applyBorder="1" applyAlignment="1" applyProtection="1">
      <alignment horizontal="center" vertical="center"/>
      <protection locked="0"/>
    </xf>
    <xf numFmtId="0" fontId="0" fillId="9" borderId="61" xfId="0" applyFill="1" applyBorder="1"/>
    <xf numFmtId="0" fontId="0" fillId="9" borderId="62" xfId="0" applyFill="1" applyBorder="1"/>
    <xf numFmtId="0" fontId="0" fillId="9" borderId="63" xfId="0" applyFill="1" applyBorder="1"/>
    <xf numFmtId="0" fontId="27" fillId="9" borderId="0" xfId="0" applyFont="1" applyFill="1" applyBorder="1" applyAlignment="1">
      <alignment horizontal="center" vertical="center"/>
    </xf>
    <xf numFmtId="0" fontId="32" fillId="9" borderId="64" xfId="0" applyFont="1" applyFill="1" applyBorder="1" applyAlignment="1">
      <alignment horizontal="center" vertical="center" textRotation="90" wrapText="1"/>
    </xf>
    <xf numFmtId="0" fontId="34" fillId="9" borderId="71" xfId="0" applyFont="1" applyFill="1" applyBorder="1" applyAlignment="1">
      <alignment vertical="center"/>
    </xf>
    <xf numFmtId="0" fontId="32" fillId="9" borderId="0" xfId="0" applyFont="1" applyFill="1" applyBorder="1" applyAlignment="1">
      <alignment vertical="center"/>
    </xf>
    <xf numFmtId="44" fontId="35" fillId="11" borderId="65" xfId="2" applyNumberFormat="1" applyFont="1" applyFill="1" applyBorder="1" applyAlignment="1" applyProtection="1">
      <alignment vertical="center"/>
      <protection hidden="1"/>
    </xf>
    <xf numFmtId="0" fontId="16" fillId="9" borderId="71" xfId="0" applyFont="1" applyFill="1" applyBorder="1" applyAlignment="1">
      <alignment vertical="center"/>
    </xf>
    <xf numFmtId="0" fontId="0" fillId="9" borderId="71" xfId="0" applyFill="1" applyBorder="1" applyAlignment="1">
      <alignment vertical="center"/>
    </xf>
    <xf numFmtId="44" fontId="31" fillId="11" borderId="65" xfId="2" applyNumberFormat="1" applyFont="1" applyFill="1" applyBorder="1" applyAlignment="1" applyProtection="1">
      <alignment vertical="center"/>
      <protection hidden="1"/>
    </xf>
    <xf numFmtId="0" fontId="0" fillId="9" borderId="62" xfId="0" applyFill="1" applyBorder="1" applyAlignment="1">
      <alignment vertical="center"/>
    </xf>
    <xf numFmtId="0" fontId="0" fillId="9" borderId="58" xfId="0" applyFill="1" applyBorder="1" applyAlignment="1">
      <alignment vertical="center"/>
    </xf>
    <xf numFmtId="0" fontId="0" fillId="9" borderId="0" xfId="0" applyFill="1" applyBorder="1" applyAlignment="1">
      <alignment vertical="center"/>
    </xf>
    <xf numFmtId="0" fontId="0" fillId="9" borderId="0" xfId="0" applyFill="1" applyBorder="1" applyAlignment="1">
      <alignment horizontal="right"/>
    </xf>
    <xf numFmtId="0" fontId="36" fillId="9" borderId="0" xfId="0" applyFont="1" applyFill="1" applyBorder="1" applyAlignment="1">
      <alignment horizontal="center"/>
    </xf>
    <xf numFmtId="0" fontId="0" fillId="2" borderId="72" xfId="0" applyFill="1" applyBorder="1" applyProtection="1">
      <protection locked="0"/>
    </xf>
    <xf numFmtId="0" fontId="0" fillId="0" borderId="0" xfId="0" applyAlignment="1">
      <alignment horizontal="center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49" fontId="0" fillId="2" borderId="73" xfId="0" applyNumberFormat="1" applyFill="1" applyBorder="1" applyAlignment="1" applyProtection="1">
      <alignment horizontal="left" vertical="center"/>
      <protection locked="0"/>
    </xf>
    <xf numFmtId="49" fontId="0" fillId="2" borderId="74" xfId="0" applyNumberFormat="1" applyFill="1" applyBorder="1" applyAlignment="1" applyProtection="1">
      <alignment horizontal="left" vertical="center"/>
      <protection locked="0"/>
    </xf>
    <xf numFmtId="0" fontId="0" fillId="2" borderId="73" xfId="0" applyFill="1" applyBorder="1" applyAlignment="1" applyProtection="1">
      <alignment horizontal="left" vertical="center"/>
      <protection locked="0"/>
    </xf>
    <xf numFmtId="0" fontId="0" fillId="2" borderId="74" xfId="0" applyFill="1" applyBorder="1" applyAlignment="1" applyProtection="1">
      <alignment horizontal="left" vertical="center"/>
      <protection locked="0"/>
    </xf>
    <xf numFmtId="0" fontId="0" fillId="2" borderId="57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28" fillId="10" borderId="67" xfId="0" applyFont="1" applyFill="1" applyBorder="1" applyAlignment="1" applyProtection="1">
      <alignment horizontal="left" vertical="center"/>
      <protection locked="0"/>
    </xf>
    <xf numFmtId="0" fontId="28" fillId="10" borderId="68" xfId="0" applyFont="1" applyFill="1" applyBorder="1" applyAlignment="1" applyProtection="1">
      <alignment horizontal="left" vertical="center"/>
      <protection locked="0"/>
    </xf>
    <xf numFmtId="0" fontId="28" fillId="10" borderId="69" xfId="0" applyFont="1" applyFill="1" applyBorder="1" applyAlignment="1" applyProtection="1">
      <alignment horizontal="left" vertical="center"/>
      <protection locked="0"/>
    </xf>
    <xf numFmtId="0" fontId="0" fillId="2" borderId="67" xfId="0" applyFill="1" applyBorder="1" applyAlignment="1" applyProtection="1">
      <alignment horizontal="center" vertical="center"/>
      <protection locked="0"/>
    </xf>
    <xf numFmtId="0" fontId="0" fillId="2" borderId="68" xfId="0" applyFill="1" applyBorder="1" applyAlignment="1" applyProtection="1">
      <alignment horizontal="center" vertical="center"/>
      <protection locked="0"/>
    </xf>
    <xf numFmtId="0" fontId="0" fillId="2" borderId="69" xfId="0" applyFill="1" applyBorder="1" applyAlignment="1" applyProtection="1">
      <alignment horizontal="center" vertical="center"/>
      <protection locked="0"/>
    </xf>
    <xf numFmtId="0" fontId="0" fillId="9" borderId="62" xfId="0" applyFill="1" applyBorder="1" applyAlignment="1">
      <alignment horizontal="center"/>
    </xf>
    <xf numFmtId="0" fontId="0" fillId="2" borderId="38" xfId="0" applyFill="1" applyBorder="1" applyAlignment="1" applyProtection="1">
      <alignment horizontal="center" vertical="center"/>
      <protection locked="0"/>
    </xf>
    <xf numFmtId="0" fontId="0" fillId="2" borderId="40" xfId="0" applyFill="1" applyBorder="1" applyAlignment="1" applyProtection="1">
      <alignment horizontal="center" vertical="center"/>
      <protection locked="0"/>
    </xf>
    <xf numFmtId="0" fontId="36" fillId="9" borderId="0" xfId="0" applyFont="1" applyFill="1" applyBorder="1" applyAlignment="1">
      <alignment horizontal="center"/>
    </xf>
    <xf numFmtId="0" fontId="36" fillId="9" borderId="66" xfId="0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2" xfId="0" applyBorder="1" applyAlignment="1">
      <alignment horizontal="center"/>
    </xf>
    <xf numFmtId="0" fontId="20" fillId="0" borderId="48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20" fillId="0" borderId="44" xfId="0" applyFont="1" applyBorder="1" applyAlignment="1">
      <alignment horizontal="left" wrapText="1"/>
    </xf>
    <xf numFmtId="0" fontId="21" fillId="0" borderId="48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44" xfId="0" applyFont="1" applyBorder="1" applyAlignment="1">
      <alignment horizontal="center"/>
    </xf>
    <xf numFmtId="0" fontId="0" fillId="0" borderId="48" xfId="0" applyBorder="1" applyAlignment="1">
      <alignment horizontal="right"/>
    </xf>
    <xf numFmtId="0" fontId="0" fillId="0" borderId="49" xfId="0" applyBorder="1" applyAlignment="1">
      <alignment horizontal="right"/>
    </xf>
    <xf numFmtId="0" fontId="17" fillId="0" borderId="35" xfId="0" applyFont="1" applyBorder="1" applyAlignment="1" applyProtection="1">
      <alignment horizontal="center"/>
      <protection hidden="1"/>
    </xf>
    <xf numFmtId="0" fontId="17" fillId="0" borderId="50" xfId="0" applyFont="1" applyBorder="1" applyAlignment="1" applyProtection="1">
      <alignment horizontal="center"/>
      <protection hidden="1"/>
    </xf>
    <xf numFmtId="0" fontId="17" fillId="0" borderId="36" xfId="0" applyFont="1" applyBorder="1" applyAlignment="1" applyProtection="1">
      <alignment horizontal="center"/>
      <protection hidden="1"/>
    </xf>
    <xf numFmtId="0" fontId="0" fillId="0" borderId="4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16" fillId="0" borderId="48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7" borderId="23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center"/>
    </xf>
    <xf numFmtId="0" fontId="17" fillId="0" borderId="35" xfId="0" applyFont="1" applyBorder="1" applyAlignment="1" applyProtection="1">
      <alignment horizontal="left"/>
      <protection locked="0"/>
    </xf>
    <xf numFmtId="0" fontId="17" fillId="0" borderId="36" xfId="0" applyFont="1" applyBorder="1" applyAlignment="1" applyProtection="1">
      <alignment horizontal="left"/>
      <protection locked="0"/>
    </xf>
    <xf numFmtId="0" fontId="1" fillId="0" borderId="38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/>
      <protection locked="0"/>
    </xf>
    <xf numFmtId="0" fontId="1" fillId="0" borderId="40" xfId="0" applyFont="1" applyBorder="1" applyAlignment="1" applyProtection="1">
      <alignment horizontal="center"/>
      <protection locked="0"/>
    </xf>
    <xf numFmtId="0" fontId="17" fillId="0" borderId="38" xfId="0" applyFont="1" applyBorder="1" applyAlignment="1" applyProtection="1">
      <alignment horizontal="center"/>
      <protection locked="0"/>
    </xf>
    <xf numFmtId="0" fontId="17" fillId="0" borderId="39" xfId="0" applyFont="1" applyBorder="1" applyAlignment="1" applyProtection="1">
      <alignment horizontal="center"/>
      <protection locked="0"/>
    </xf>
    <xf numFmtId="0" fontId="17" fillId="0" borderId="40" xfId="0" applyFont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10" fillId="0" borderId="7" xfId="1" applyBorder="1" applyAlignment="1" applyProtection="1">
      <alignment horizontal="left" vertical="center" wrapText="1"/>
      <protection locked="0"/>
    </xf>
    <xf numFmtId="0" fontId="10" fillId="0" borderId="8" xfId="1" applyBorder="1" applyAlignment="1" applyProtection="1">
      <alignment horizontal="left" vertical="center"/>
      <protection locked="0"/>
    </xf>
    <xf numFmtId="0" fontId="10" fillId="0" borderId="6" xfId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 vertical="center"/>
    </xf>
  </cellXfs>
  <cellStyles count="4">
    <cellStyle name="40% - Énfasis1" xfId="2" builtinId="31"/>
    <cellStyle name="Euro" xfId="3"/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B6DB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718834</xdr:colOff>
      <xdr:row>1</xdr:row>
      <xdr:rowOff>20540</xdr:rowOff>
    </xdr:from>
    <xdr:to>
      <xdr:col>17</xdr:col>
      <xdr:colOff>680069</xdr:colOff>
      <xdr:row>4</xdr:row>
      <xdr:rowOff>38099</xdr:rowOff>
    </xdr:to>
    <xdr:pic>
      <xdr:nvPicPr>
        <xdr:cNvPr id="3" name="Imagen 2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0834" y="211040"/>
          <a:ext cx="723235" cy="58905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</xdr:row>
      <xdr:rowOff>57150</xdr:rowOff>
    </xdr:from>
    <xdr:to>
      <xdr:col>3</xdr:col>
      <xdr:colOff>190467</xdr:colOff>
      <xdr:row>3</xdr:row>
      <xdr:rowOff>76200</xdr:rowOff>
    </xdr:to>
    <xdr:pic>
      <xdr:nvPicPr>
        <xdr:cNvPr id="4" name="Imagen 3" descr="T:\SSCC\Empleo\Fomento\FE\SEF\CEE\2024\ECA-GOIL\Anexos FSE +\co-funded_ES\horizontal\CMYK\JPEG\ES Cofinanciado por la Unión Europea_POS.jpg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565"/>
        <a:stretch/>
      </xdr:blipFill>
      <xdr:spPr bwMode="auto">
        <a:xfrm>
          <a:off x="771525" y="247650"/>
          <a:ext cx="1704942" cy="4000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85725</xdr:colOff>
      <xdr:row>0</xdr:row>
      <xdr:rowOff>171450</xdr:rowOff>
    </xdr:from>
    <xdr:to>
      <xdr:col>11</xdr:col>
      <xdr:colOff>142875</xdr:colOff>
      <xdr:row>4</xdr:row>
      <xdr:rowOff>76200</xdr:rowOff>
    </xdr:to>
    <xdr:pic>
      <xdr:nvPicPr>
        <xdr:cNvPr id="6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171450"/>
          <a:ext cx="15811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381000</xdr:colOff>
      <xdr:row>5</xdr:row>
      <xdr:rowOff>19050</xdr:rowOff>
    </xdr:from>
    <xdr:to>
      <xdr:col>18</xdr:col>
      <xdr:colOff>219075</xdr:colOff>
      <xdr:row>22</xdr:row>
      <xdr:rowOff>0</xdr:rowOff>
    </xdr:to>
    <xdr:sp macro="" textlink="">
      <xdr:nvSpPr>
        <xdr:cNvPr id="7" name="CuadroTexto 6"/>
        <xdr:cNvSpPr txBox="1"/>
      </xdr:nvSpPr>
      <xdr:spPr>
        <a:xfrm>
          <a:off x="381000" y="971550"/>
          <a:ext cx="13554075" cy="3219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ANEXO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XX</a:t>
          </a:r>
        </a:p>
        <a:p>
          <a:endParaRPr lang="es-E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ejecución de la subvención se acreditará mediante la memoria económica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de actuaciones.</a:t>
          </a: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Memoria económica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Excel de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cuenta económica,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acompoñado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la siguiente documentación:</a:t>
          </a:r>
          <a:endParaRPr lang="es-E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Contratos de trabajo donde figure la tipología de titulado.</a:t>
          </a: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Titulación habilitante del personal técnico contratado.</a:t>
          </a: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Vida laboral de la empresa para el periodo subvencionado. </a:t>
          </a: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Documento oficial que recoja las IT (“Informe de situación de Incapacidad Temporal”) del personal subvencionado.</a:t>
          </a: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Memoria de actuaciones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Junto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este archivo de memoria económica, se debe acreditar las actuaciones realizadas a través de las siguiente documentación:</a:t>
          </a:r>
          <a:endParaRPr lang="es-E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Memoria cualitativa del proyecto donde se describan las desviaciones del proyecto inicial, así como la detección de dificultades para lograr la inclusión socio laboral de las personas con discapacidad.</a:t>
          </a: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Las actividades de difusión y publicidad del programa desarrolladas, acompañando un ejemplar de los folletos, revistas, material impreso o audiovisual, acreditativo de las mismas, en el que obligatoriamente se habrán   insertado (o señalado la financiación, en el caso de los audiovisuales) los logotipos de la Consejería competente de Empleo, SEF y FSE+ (o del organismo financiador si es diferente, en su caso). </a:t>
          </a: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la memoria se consignará en un apartado específico las actuaciones realizadas en materia de publicidad, y en su caso, en la web del beneficiario. </a:t>
          </a: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Cumplimentación de los anexos habilitados en el procedimiento 938 de la sede electrónica que permitan disponer de información relativa a las inserciones, tasas de retención, de tránsito o cualquier indicador utilizado para la evaluación o baremación de proyectos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recogidos en la Hoja "Memoria de actuaciones" del presente archivo.</a:t>
          </a:r>
          <a:endParaRPr lang="es-E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ES" sz="1100"/>
        </a:p>
      </xdr:txBody>
    </xdr:sp>
    <xdr:clientData/>
  </xdr:twoCellAnchor>
  <xdr:twoCellAnchor>
    <xdr:from>
      <xdr:col>0</xdr:col>
      <xdr:colOff>381000</xdr:colOff>
      <xdr:row>24</xdr:row>
      <xdr:rowOff>47625</xdr:rowOff>
    </xdr:from>
    <xdr:to>
      <xdr:col>18</xdr:col>
      <xdr:colOff>219075</xdr:colOff>
      <xdr:row>30</xdr:row>
      <xdr:rowOff>0</xdr:rowOff>
    </xdr:to>
    <xdr:sp macro="" textlink="">
      <xdr:nvSpPr>
        <xdr:cNvPr id="8" name="CuadroTexto 7"/>
        <xdr:cNvSpPr txBox="1"/>
      </xdr:nvSpPr>
      <xdr:spPr>
        <a:xfrm>
          <a:off x="381000" y="4619625"/>
          <a:ext cx="13554075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la cumplimentación</a:t>
          </a:r>
          <a:r>
            <a:rPr lang="es-ES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la memoria económica, se debe tener en cuenta que:</a:t>
          </a:r>
        </a:p>
        <a:p>
          <a:endParaRPr lang="es-ES" sz="1100" b="1" u="sng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Cada linea corresponde un periodo de relación laboral lineal de trabajo efectivo.</a:t>
          </a:r>
        </a:p>
        <a:p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Si dentro de dicho periodo se produce una incapacidad temporal, el excel descontará automáticamente los días de IT, pero seguirá sumando los costes empresariales de laIT.</a:t>
          </a:r>
        </a:p>
        <a:p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Si en una única fila no se puedan recoger todas las casuísticas de la relación laboral, se insertarán tantas filas como sean necesarias, pero siempre en orden cronlógico. </a:t>
          </a:r>
        </a:p>
        <a:p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409575</xdr:rowOff>
    </xdr:from>
    <xdr:to>
      <xdr:col>4</xdr:col>
      <xdr:colOff>9525</xdr:colOff>
      <xdr:row>0</xdr:row>
      <xdr:rowOff>1076325</xdr:rowOff>
    </xdr:to>
    <xdr:pic>
      <xdr:nvPicPr>
        <xdr:cNvPr id="2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409575"/>
          <a:ext cx="15811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504825</xdr:rowOff>
    </xdr:from>
    <xdr:to>
      <xdr:col>1</xdr:col>
      <xdr:colOff>1771650</xdr:colOff>
      <xdr:row>0</xdr:row>
      <xdr:rowOff>933450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04825"/>
          <a:ext cx="1771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76201</xdr:colOff>
      <xdr:row>0</xdr:row>
      <xdr:rowOff>361950</xdr:rowOff>
    </xdr:from>
    <xdr:to>
      <xdr:col>7</xdr:col>
      <xdr:colOff>977413</xdr:colOff>
      <xdr:row>0</xdr:row>
      <xdr:rowOff>1143000</xdr:rowOff>
    </xdr:to>
    <xdr:pic>
      <xdr:nvPicPr>
        <xdr:cNvPr id="4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6" y="361950"/>
          <a:ext cx="901212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1781175</xdr:colOff>
      <xdr:row>0</xdr:row>
      <xdr:rowOff>123825</xdr:rowOff>
    </xdr:from>
    <xdr:to>
      <xdr:col>5</xdr:col>
      <xdr:colOff>409575</xdr:colOff>
      <xdr:row>0</xdr:row>
      <xdr:rowOff>790575</xdr:rowOff>
    </xdr:to>
    <xdr:pic>
      <xdr:nvPicPr>
        <xdr:cNvPr id="2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23825"/>
          <a:ext cx="15811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0</xdr:row>
      <xdr:rowOff>219075</xdr:rowOff>
    </xdr:from>
    <xdr:to>
      <xdr:col>2</xdr:col>
      <xdr:colOff>942975</xdr:colOff>
      <xdr:row>0</xdr:row>
      <xdr:rowOff>647700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219075"/>
          <a:ext cx="1771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1000125</xdr:colOff>
      <xdr:row>0</xdr:row>
      <xdr:rowOff>19050</xdr:rowOff>
    </xdr:from>
    <xdr:to>
      <xdr:col>8</xdr:col>
      <xdr:colOff>590550</xdr:colOff>
      <xdr:row>0</xdr:row>
      <xdr:rowOff>885825</xdr:rowOff>
    </xdr:to>
    <xdr:pic>
      <xdr:nvPicPr>
        <xdr:cNvPr id="4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19050"/>
          <a:ext cx="10001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70</xdr:row>
      <xdr:rowOff>28575</xdr:rowOff>
    </xdr:from>
    <xdr:ext cx="184731" cy="264560"/>
    <xdr:sp macro="" textlink="">
      <xdr:nvSpPr>
        <xdr:cNvPr id="2" name="CuadroTexto 1"/>
        <xdr:cNvSpPr txBox="1"/>
      </xdr:nvSpPr>
      <xdr:spPr>
        <a:xfrm>
          <a:off x="8972550" y="139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15</xdr:col>
      <xdr:colOff>228600</xdr:colOff>
      <xdr:row>62</xdr:row>
      <xdr:rowOff>142875</xdr:rowOff>
    </xdr:from>
    <xdr:ext cx="184731" cy="264560"/>
    <xdr:sp macro="" textlink="">
      <xdr:nvSpPr>
        <xdr:cNvPr id="3" name="CuadroTexto 2"/>
        <xdr:cNvSpPr txBox="1"/>
      </xdr:nvSpPr>
      <xdr:spPr>
        <a:xfrm>
          <a:off x="15525750" y="1251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4</xdr:col>
      <xdr:colOff>1095375</xdr:colOff>
      <xdr:row>58</xdr:row>
      <xdr:rowOff>95250</xdr:rowOff>
    </xdr:from>
    <xdr:ext cx="184731" cy="264560"/>
    <xdr:sp macro="" textlink="">
      <xdr:nvSpPr>
        <xdr:cNvPr id="4" name="CuadroTexto 3"/>
        <xdr:cNvSpPr txBox="1"/>
      </xdr:nvSpPr>
      <xdr:spPr>
        <a:xfrm>
          <a:off x="4943475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6</xdr:row>
      <xdr:rowOff>66676</xdr:rowOff>
    </xdr:from>
    <xdr:to>
      <xdr:col>15</xdr:col>
      <xdr:colOff>466725</xdr:colOff>
      <xdr:row>25</xdr:row>
      <xdr:rowOff>19050</xdr:rowOff>
    </xdr:to>
    <xdr:sp macro="" textlink="">
      <xdr:nvSpPr>
        <xdr:cNvPr id="2" name="CuadroTexto 1"/>
        <xdr:cNvSpPr txBox="1"/>
      </xdr:nvSpPr>
      <xdr:spPr>
        <a:xfrm>
          <a:off x="2505075" y="1209676"/>
          <a:ext cx="9391650" cy="3571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modelos referidos en la memoria de actuaciones de la cuenta justificativa pueden ser descargados en el portal de Empleo y Formación de la Región de Murcia, www.sefcarm.es. o desde la sede electrónica de la CARM www.sede.carm.es -</a:t>
          </a:r>
          <a:r>
            <a:rPr lang="es-E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número de procedimiento 938.</a:t>
          </a:r>
          <a:endParaRPr lang="es-E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E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1 - Declaración Responsable Sustitutiva.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2 - Ficha control de asistencia. (*)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3 - Ficha control talleres. (*)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4 - Actuaciones de prospección.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5 – Listado de inserciones.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6 – Acreditación contratación.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7 – Listado de inserciones colaboradas.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8 – Acreditación contratación colaborada.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9 – Tasa de retención.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10 – Tasa de tránsito.</a:t>
          </a:r>
        </a:p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Modelo 11 – Acreditación acompañamiento al tránsito.</a:t>
          </a: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(*) </a:t>
          </a: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</a:t>
          </a: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fichas de control de asistencia individual se subirán en la ficha de POL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utilizarán l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modelos 2 y 3 para documentos que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contengan DNI de varias personas, y que por tanto, no se puedan subirse a POL reflejándose estas actuaciones en la memoria de actuaciones de la cuenta justificativa.</a:t>
          </a:r>
        </a:p>
        <a:p>
          <a:endParaRPr lang="es-ES" sz="1100"/>
        </a:p>
      </xdr:txBody>
    </xdr:sp>
    <xdr:clientData/>
  </xdr:twoCellAnchor>
  <xdr:twoCellAnchor editAs="oneCell">
    <xdr:from>
      <xdr:col>8</xdr:col>
      <xdr:colOff>723900</xdr:colOff>
      <xdr:row>1</xdr:row>
      <xdr:rowOff>0</xdr:rowOff>
    </xdr:from>
    <xdr:to>
      <xdr:col>11</xdr:col>
      <xdr:colOff>19050</xdr:colOff>
      <xdr:row>4</xdr:row>
      <xdr:rowOff>95250</xdr:rowOff>
    </xdr:to>
    <xdr:pic>
      <xdr:nvPicPr>
        <xdr:cNvPr id="3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190500"/>
          <a:ext cx="15811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1</xdr:row>
      <xdr:rowOff>180975</xdr:rowOff>
    </xdr:from>
    <xdr:to>
      <xdr:col>5</xdr:col>
      <xdr:colOff>466725</xdr:colOff>
      <xdr:row>4</xdr:row>
      <xdr:rowOff>38100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371475"/>
          <a:ext cx="1771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257175</xdr:colOff>
      <xdr:row>0</xdr:row>
      <xdr:rowOff>180975</xdr:rowOff>
    </xdr:from>
    <xdr:to>
      <xdr:col>15</xdr:col>
      <xdr:colOff>495300</xdr:colOff>
      <xdr:row>5</xdr:row>
      <xdr:rowOff>95250</xdr:rowOff>
    </xdr:to>
    <xdr:pic>
      <xdr:nvPicPr>
        <xdr:cNvPr id="5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180975"/>
          <a:ext cx="10001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18</xdr:row>
      <xdr:rowOff>176212</xdr:rowOff>
    </xdr:from>
    <xdr:to>
      <xdr:col>3</xdr:col>
      <xdr:colOff>6469859</xdr:colOff>
      <xdr:row>51</xdr:row>
      <xdr:rowOff>154781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8313" y="7593806"/>
          <a:ext cx="6136484" cy="62650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6</xdr:col>
      <xdr:colOff>762000</xdr:colOff>
      <xdr:row>0</xdr:row>
      <xdr:rowOff>603282</xdr:rowOff>
    </xdr:from>
    <xdr:to>
      <xdr:col>7</xdr:col>
      <xdr:colOff>963615</xdr:colOff>
      <xdr:row>1</xdr:row>
      <xdr:rowOff>268941</xdr:rowOff>
    </xdr:to>
    <xdr:pic>
      <xdr:nvPicPr>
        <xdr:cNvPr id="3" name="Imagen 2" descr="Logotipo SEF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6588" y="603282"/>
          <a:ext cx="1064468" cy="6629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347382</xdr:colOff>
      <xdr:row>0</xdr:row>
      <xdr:rowOff>450335</xdr:rowOff>
    </xdr:from>
    <xdr:to>
      <xdr:col>3</xdr:col>
      <xdr:colOff>783611</xdr:colOff>
      <xdr:row>0</xdr:row>
      <xdr:rowOff>983735</xdr:rowOff>
    </xdr:to>
    <xdr:pic>
      <xdr:nvPicPr>
        <xdr:cNvPr id="6" name="Imagen 5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4" y="450335"/>
          <a:ext cx="2341229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4583206</xdr:colOff>
      <xdr:row>0</xdr:row>
      <xdr:rowOff>246530</xdr:rowOff>
    </xdr:from>
    <xdr:to>
      <xdr:col>3</xdr:col>
      <xdr:colOff>6873688</xdr:colOff>
      <xdr:row>1</xdr:row>
      <xdr:rowOff>187048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4"/>
        <a:srcRect l="4617" t="13601" r="64071" b="27660"/>
        <a:stretch>
          <a:fillRect/>
        </a:stretch>
      </xdr:blipFill>
      <xdr:spPr>
        <a:xfrm>
          <a:off x="8191500" y="246530"/>
          <a:ext cx="2290482" cy="93784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7</xdr:col>
      <xdr:colOff>164833</xdr:colOff>
      <xdr:row>35</xdr:row>
      <xdr:rowOff>57477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30188" y="8370094"/>
          <a:ext cx="3772426" cy="23434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0</xdr:row>
      <xdr:rowOff>0</xdr:rowOff>
    </xdr:from>
    <xdr:ext cx="184731" cy="264560"/>
    <xdr:sp macro="" textlink="">
      <xdr:nvSpPr>
        <xdr:cNvPr id="3" name="CuadroTexto 2"/>
        <xdr:cNvSpPr txBox="1"/>
      </xdr:nvSpPr>
      <xdr:spPr>
        <a:xfrm>
          <a:off x="17754600" y="1018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9</xdr:col>
      <xdr:colOff>1095375</xdr:colOff>
      <xdr:row>0</xdr:row>
      <xdr:rowOff>0</xdr:rowOff>
    </xdr:from>
    <xdr:ext cx="184731" cy="264560"/>
    <xdr:sp macro="" textlink="">
      <xdr:nvSpPr>
        <xdr:cNvPr id="4" name="CuadroTexto 3"/>
        <xdr:cNvSpPr txBox="1"/>
      </xdr:nvSpPr>
      <xdr:spPr>
        <a:xfrm>
          <a:off x="17030700" y="975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SCC/Empleo/Fomento/FE/SACD/EMPLEO%20CON%20APOYO/2026/00%20APERTURA%20CONVOCATORIA/01%20FSE%20+/borradores/esal/08_Cuenta%20justificativa%20ESAL%20(FSE)%20ACTUALIZADA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vp94h\Desktop\PRUEBA%20Anexo%2020%20-%20Cuenta%20justificati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Justificación"/>
      <sheetName val="Declaración Responsable"/>
      <sheetName val="Hoja1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costes"/>
      <sheetName val="Costes simplificados"/>
      <sheetName val="Tablas"/>
    </sheetNames>
    <sheetDataSet>
      <sheetData sheetId="0"/>
      <sheetData sheetId="1">
        <row r="8">
          <cell r="A8" t="str">
            <v>Orientador/a.</v>
          </cell>
          <cell r="B8" t="str">
            <v>II</v>
          </cell>
          <cell r="C8" t="str">
            <v>Personal Titulado nivel 2.</v>
          </cell>
          <cell r="D8" t="str">
            <v>Se incluirán en este apartado aquellos puestos que requieran para su desempeño la titulación nivel 2 Grado, según lo establecido en el Real Decreto 1027/2011, por el que se establece el Marco Español de Cualificaciones para la Educación Superior.</v>
          </cell>
          <cell r="E8">
            <v>1793.29</v>
          </cell>
          <cell r="F8">
            <v>298.88166666666666</v>
          </cell>
          <cell r="G8">
            <v>663.84606983333333</v>
          </cell>
          <cell r="H8">
            <v>2756.0177365</v>
          </cell>
          <cell r="I8">
            <v>91.867257883333338</v>
          </cell>
        </row>
        <row r="9">
          <cell r="A9" t="str">
            <v>Técnico de Empleo.</v>
          </cell>
          <cell r="B9" t="str">
            <v>II</v>
          </cell>
          <cell r="C9" t="str">
            <v>Personal Titulado nivel 2.</v>
          </cell>
          <cell r="D9" t="str">
            <v>Se incluirán en este apartado aquellos puestos que requieran para su desempeño la titulación nivel 2 Grado, según lo establecido en el Real Decreto 1027/2011, por el que se establece el Marco Español de Cualificaciones para la Educación Superior.</v>
          </cell>
          <cell r="E9">
            <v>1793.29</v>
          </cell>
          <cell r="F9">
            <v>298.88166666666666</v>
          </cell>
          <cell r="G9">
            <v>663.84606983333333</v>
          </cell>
          <cell r="H9">
            <v>2756.0177365</v>
          </cell>
          <cell r="I9">
            <v>91.867257883333338</v>
          </cell>
        </row>
        <row r="10">
          <cell r="A10" t="str">
            <v>Preparador/a.</v>
          </cell>
          <cell r="B10" t="str">
            <v>III</v>
          </cell>
          <cell r="C10" t="str">
            <v>Personal Técnico Superior.</v>
          </cell>
          <cell r="D10" t="str">
            <v>Se incluirán en este apartado aquellos puestos que requieran para su desempeño la titulación nivel 1 Técnico Superior, según lo establecido en el Real Decreto 1027/2011, por el que se establece el Marco Español de Cualificaciones para la Educación Superior.</v>
          </cell>
          <cell r="E10">
            <v>1651.52</v>
          </cell>
          <cell r="F10">
            <v>275.25333333333333</v>
          </cell>
          <cell r="G10">
            <v>611.36517866666668</v>
          </cell>
          <cell r="H10">
            <v>2538.138512</v>
          </cell>
          <cell r="I10">
            <v>84.604617066666663</v>
          </cell>
        </row>
        <row r="11">
          <cell r="A11" t="str">
            <v>Intérprete de Signos.</v>
          </cell>
          <cell r="B11" t="str">
            <v>III</v>
          </cell>
          <cell r="C11" t="str">
            <v>Personal Técnico Superior.</v>
          </cell>
          <cell r="D11" t="str">
            <v>Se incluirán en este apartado aquellos puestos que requieran para su desempeño la titulación nivel 1 Técnico Superior, según lo establecido en el Real Decreto 1027/2011, por el que se establece el Marco Español de Cualificaciones para la Educación Superior.</v>
          </cell>
          <cell r="E11">
            <v>1651.52</v>
          </cell>
          <cell r="F11">
            <v>275.25333333333333</v>
          </cell>
          <cell r="G11">
            <v>611.36517866666668</v>
          </cell>
          <cell r="H11">
            <v>2538.138512</v>
          </cell>
          <cell r="I11">
            <v>84.604617066666663</v>
          </cell>
        </row>
      </sheetData>
      <sheetData sheetId="2">
        <row r="2">
          <cell r="B2">
            <v>28</v>
          </cell>
          <cell r="C2">
            <v>2</v>
          </cell>
        </row>
        <row r="3">
          <cell r="B3">
            <v>29</v>
          </cell>
          <cell r="C3">
            <v>1</v>
          </cell>
        </row>
        <row r="4">
          <cell r="B4">
            <v>30</v>
          </cell>
          <cell r="C4">
            <v>0</v>
          </cell>
        </row>
        <row r="5">
          <cell r="B5">
            <v>31</v>
          </cell>
          <cell r="C5">
            <v>-1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Papel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orde de resplandor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g-social.es/wps/portal/wss/internet/Trabajadores/CotizacionRecaudacionTrabajadores/36537" TargetMode="External"/><Relationship Id="rId2" Type="http://schemas.openxmlformats.org/officeDocument/2006/relationships/hyperlink" Target="https://www.boe.es/buscar/act.php?id=BOE-A-2011-13317" TargetMode="External"/><Relationship Id="rId1" Type="http://schemas.openxmlformats.org/officeDocument/2006/relationships/hyperlink" Target="https://www.boe.es/boe/dias/2025/04/09/pdfs/BOE-A-2025-7169.pdf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workbookViewId="0">
      <selection activeCell="F32" sqref="F32"/>
    </sheetView>
  </sheetViews>
  <sheetFormatPr baseColWidth="10" defaultRowHeight="15"/>
  <sheetData>
    <row r="1" spans="1:24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</row>
    <row r="2" spans="1:24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4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</row>
    <row r="7" spans="1:24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</row>
    <row r="8" spans="1:24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</row>
    <row r="9" spans="1:24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</row>
    <row r="10" spans="1:24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</row>
    <row r="11" spans="1:24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</row>
    <row r="12" spans="1:24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</row>
    <row r="13" spans="1:24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</row>
    <row r="14" spans="1:24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</row>
    <row r="15" spans="1:24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</row>
    <row r="16" spans="1:24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</row>
    <row r="17" spans="1:24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</row>
    <row r="18" spans="1:24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</row>
    <row r="19" spans="1:24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</row>
    <row r="20" spans="1:24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</row>
    <row r="21" spans="1:24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</row>
    <row r="22" spans="1:24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</row>
    <row r="23" spans="1:24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</row>
    <row r="24" spans="1:24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</row>
    <row r="25" spans="1:24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</row>
    <row r="26" spans="1:24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</row>
    <row r="27" spans="1:24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</row>
    <row r="28" spans="1:24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</row>
    <row r="29" spans="1:24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</row>
    <row r="30" spans="1:24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</row>
    <row r="31" spans="1:24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</row>
    <row r="32" spans="1:24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</row>
    <row r="33" spans="1:24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</row>
    <row r="34" spans="1:24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</row>
    <row r="35" spans="1:24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</row>
    <row r="36" spans="1:24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</row>
    <row r="37" spans="1:24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</row>
    <row r="38" spans="1:24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</row>
    <row r="39" spans="1:24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</row>
    <row r="40" spans="1:24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</row>
    <row r="41" spans="1:24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</row>
    <row r="42" spans="1:24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</row>
    <row r="43" spans="1:24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</row>
    <row r="44" spans="1:24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zoomScale="70" zoomScaleNormal="70" workbookViewId="0">
      <selection activeCell="P6" sqref="P6"/>
    </sheetView>
  </sheetViews>
  <sheetFormatPr baseColWidth="10" defaultRowHeight="15"/>
  <cols>
    <col min="1" max="1" width="3" style="9" bestFit="1" customWidth="1"/>
    <col min="2" max="2" width="42.7109375" customWidth="1"/>
    <col min="3" max="3" width="5.42578125" customWidth="1"/>
    <col min="4" max="4" width="27.5703125" style="192" bestFit="1" customWidth="1"/>
    <col min="5" max="5" width="9" style="192" customWidth="1"/>
    <col min="6" max="6" width="5.42578125" style="192" customWidth="1"/>
    <col min="7" max="7" width="16.42578125" style="9" customWidth="1"/>
    <col min="8" max="8" width="17.85546875" style="9" customWidth="1"/>
    <col min="9" max="9" width="3" customWidth="1"/>
    <col min="10" max="10" width="9.140625" bestFit="1" customWidth="1"/>
    <col min="11" max="11" width="7.42578125" customWidth="1"/>
    <col min="12" max="12" width="6.85546875" customWidth="1"/>
    <col min="13" max="13" width="7.28515625" bestFit="1" customWidth="1"/>
    <col min="14" max="14" width="8" customWidth="1"/>
    <col min="15" max="15" width="6.85546875" customWidth="1"/>
    <col min="16" max="16" width="36.42578125" customWidth="1"/>
    <col min="17" max="17" width="8.42578125" customWidth="1"/>
    <col min="18" max="18" width="6.85546875" customWidth="1"/>
    <col min="19" max="19" width="7.28515625" bestFit="1" customWidth="1"/>
    <col min="20" max="20" width="8.140625" customWidth="1"/>
    <col min="21" max="21" width="6.85546875" customWidth="1"/>
    <col min="22" max="22" width="7.28515625" bestFit="1" customWidth="1"/>
    <col min="23" max="23" width="9" customWidth="1"/>
    <col min="24" max="24" width="6.85546875" customWidth="1"/>
    <col min="25" max="25" width="7.28515625" bestFit="1" customWidth="1"/>
    <col min="26" max="26" width="7.140625" customWidth="1"/>
    <col min="27" max="27" width="6.85546875" customWidth="1"/>
    <col min="28" max="28" width="7.28515625" bestFit="1" customWidth="1"/>
    <col min="29" max="29" width="8.5703125" customWidth="1"/>
    <col min="30" max="30" width="6.85546875" customWidth="1"/>
    <col min="31" max="31" width="6.42578125" bestFit="1" customWidth="1"/>
    <col min="32" max="32" width="8.140625" customWidth="1"/>
    <col min="34" max="34" width="9" customWidth="1"/>
    <col min="35" max="35" width="8.5703125" customWidth="1"/>
    <col min="36" max="36" width="8.140625" customWidth="1"/>
  </cols>
  <sheetData>
    <row r="1" spans="1:36" ht="103.5" customHeight="1" thickBot="1">
      <c r="A1" s="198"/>
      <c r="B1" s="199"/>
      <c r="C1" s="199"/>
      <c r="D1" s="199"/>
      <c r="E1" s="199"/>
      <c r="F1" s="199"/>
      <c r="G1" s="199"/>
      <c r="H1" s="199"/>
      <c r="I1" s="200"/>
      <c r="J1" s="152"/>
      <c r="K1" s="152"/>
      <c r="L1" s="152"/>
      <c r="M1" s="153"/>
      <c r="N1" s="153"/>
      <c r="O1" s="153"/>
      <c r="P1" s="153"/>
      <c r="Q1" s="153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4"/>
    </row>
    <row r="2" spans="1:36" ht="15.75" thickBot="1">
      <c r="A2" s="157"/>
      <c r="B2" s="158"/>
      <c r="C2" s="158"/>
      <c r="D2" s="158"/>
      <c r="E2" s="158"/>
      <c r="F2" s="158"/>
      <c r="G2" s="158"/>
      <c r="H2" s="158"/>
      <c r="I2" s="159"/>
      <c r="M2" s="155"/>
      <c r="N2" s="155"/>
      <c r="O2" s="155"/>
      <c r="P2" s="156"/>
      <c r="Q2" s="155"/>
    </row>
    <row r="3" spans="1:36" ht="24.95" customHeight="1" thickBot="1">
      <c r="A3" s="160"/>
      <c r="B3" s="161" t="s">
        <v>115</v>
      </c>
      <c r="C3" s="162"/>
      <c r="D3" s="163" t="s">
        <v>110</v>
      </c>
      <c r="E3" s="164"/>
      <c r="F3" s="164"/>
      <c r="G3" s="164"/>
      <c r="H3" s="164"/>
      <c r="I3" s="165"/>
      <c r="M3" s="155"/>
      <c r="N3" s="155"/>
      <c r="O3" s="155"/>
      <c r="P3" s="156"/>
      <c r="Q3" s="155"/>
      <c r="T3" s="156"/>
    </row>
    <row r="4" spans="1:36" ht="15.75" thickBot="1">
      <c r="A4" s="160"/>
      <c r="B4" s="164"/>
      <c r="C4" s="164"/>
      <c r="D4" s="164"/>
      <c r="E4" s="164"/>
      <c r="F4" s="164"/>
      <c r="G4" s="164"/>
      <c r="H4" s="164"/>
      <c r="I4" s="165"/>
      <c r="M4" s="155"/>
      <c r="N4" s="155"/>
      <c r="O4" s="155"/>
      <c r="P4" s="156"/>
      <c r="Q4" s="155"/>
      <c r="T4" s="118">
        <v>2021</v>
      </c>
    </row>
    <row r="5" spans="1:36" ht="24.95" customHeight="1" thickBot="1">
      <c r="A5" s="160"/>
      <c r="B5" s="166" t="s">
        <v>90</v>
      </c>
      <c r="C5" s="166"/>
      <c r="D5" s="201"/>
      <c r="E5" s="202"/>
      <c r="F5" s="202"/>
      <c r="G5" s="202"/>
      <c r="H5" s="202"/>
      <c r="I5" s="203"/>
      <c r="M5" s="155"/>
      <c r="N5" s="155"/>
      <c r="O5" s="155"/>
      <c r="P5" s="167" t="s">
        <v>91</v>
      </c>
      <c r="Q5" s="155"/>
      <c r="T5" s="118">
        <v>2022</v>
      </c>
    </row>
    <row r="6" spans="1:36" ht="24.95" customHeight="1" thickBot="1">
      <c r="A6" s="160"/>
      <c r="B6" s="166" t="s">
        <v>1</v>
      </c>
      <c r="C6" s="166"/>
      <c r="D6" s="168"/>
      <c r="E6" s="169"/>
      <c r="F6" s="169"/>
      <c r="G6" s="169"/>
      <c r="H6" s="169"/>
      <c r="I6" s="170"/>
      <c r="M6" s="155"/>
      <c r="N6" s="155"/>
      <c r="O6" s="155"/>
      <c r="P6" s="167" t="s">
        <v>92</v>
      </c>
      <c r="Q6" s="155"/>
      <c r="T6" s="118">
        <v>2023</v>
      </c>
    </row>
    <row r="7" spans="1:36" ht="24.95" customHeight="1" thickBot="1">
      <c r="A7" s="160"/>
      <c r="B7" s="166" t="s">
        <v>93</v>
      </c>
      <c r="C7" s="166"/>
      <c r="D7" s="171"/>
      <c r="E7" s="169"/>
      <c r="F7" s="169"/>
      <c r="G7" s="169"/>
      <c r="H7" s="169"/>
      <c r="I7" s="170"/>
      <c r="M7" s="155"/>
      <c r="N7" s="155"/>
      <c r="O7" s="155"/>
      <c r="P7" s="74" t="s">
        <v>94</v>
      </c>
      <c r="Q7" s="155"/>
      <c r="T7" s="118">
        <v>2024</v>
      </c>
    </row>
    <row r="8" spans="1:36" ht="24.95" customHeight="1" thickBot="1">
      <c r="A8" s="160"/>
      <c r="B8" s="166" t="s">
        <v>95</v>
      </c>
      <c r="C8" s="166"/>
      <c r="D8" s="172"/>
      <c r="E8" s="169"/>
      <c r="F8" s="169"/>
      <c r="G8" s="169"/>
      <c r="H8" s="169"/>
      <c r="I8" s="170"/>
      <c r="M8" s="155"/>
      <c r="N8" s="155"/>
      <c r="O8" s="155"/>
      <c r="P8" s="156"/>
      <c r="Q8" s="155"/>
      <c r="T8" s="118">
        <v>2026</v>
      </c>
    </row>
    <row r="9" spans="1:36" ht="24.95" customHeight="1" thickBot="1">
      <c r="A9" s="160"/>
      <c r="B9" s="166" t="s">
        <v>96</v>
      </c>
      <c r="C9" s="166"/>
      <c r="D9" s="173"/>
      <c r="E9" s="169"/>
      <c r="F9" s="169"/>
      <c r="G9" s="169"/>
      <c r="H9" s="169"/>
      <c r="I9" s="170"/>
      <c r="M9" s="155"/>
      <c r="N9" s="155"/>
      <c r="O9" s="155"/>
      <c r="P9" s="156"/>
      <c r="Q9" s="155"/>
      <c r="T9" s="118">
        <v>2027</v>
      </c>
    </row>
    <row r="10" spans="1:36" ht="24.95" customHeight="1" thickBot="1">
      <c r="A10" s="160"/>
      <c r="B10" s="166" t="s">
        <v>97</v>
      </c>
      <c r="C10" s="166"/>
      <c r="D10" s="174"/>
      <c r="E10" s="169"/>
      <c r="F10" s="169"/>
      <c r="G10" s="169"/>
      <c r="H10" s="169"/>
      <c r="I10" s="170"/>
      <c r="M10" s="155"/>
      <c r="N10" s="155"/>
      <c r="O10" s="155"/>
      <c r="P10" s="156"/>
      <c r="Q10" s="155"/>
    </row>
    <row r="11" spans="1:36" ht="15.75" thickBot="1">
      <c r="A11" s="175"/>
      <c r="B11" s="176"/>
      <c r="C11" s="176"/>
      <c r="D11" s="176"/>
      <c r="E11" s="176"/>
      <c r="F11" s="176"/>
      <c r="G11" s="176"/>
      <c r="H11" s="176"/>
      <c r="I11" s="177"/>
      <c r="M11" s="155"/>
      <c r="N11" s="155"/>
      <c r="O11" s="155"/>
      <c r="P11" s="129" t="s">
        <v>99</v>
      </c>
      <c r="Q11" s="155"/>
    </row>
    <row r="12" spans="1:36">
      <c r="A12" s="157"/>
      <c r="B12" s="158"/>
      <c r="C12" s="158"/>
      <c r="D12" s="158"/>
      <c r="E12" s="158"/>
      <c r="F12" s="158"/>
      <c r="G12" s="158"/>
      <c r="H12" s="158"/>
      <c r="I12" s="159"/>
      <c r="M12" s="155"/>
      <c r="N12" s="155"/>
      <c r="O12" s="155"/>
      <c r="P12" s="129" t="s">
        <v>100</v>
      </c>
      <c r="Q12" s="155"/>
    </row>
    <row r="13" spans="1:36">
      <c r="A13" s="160"/>
      <c r="B13" s="164"/>
      <c r="C13" s="164"/>
      <c r="D13" s="164"/>
      <c r="E13" s="164"/>
      <c r="F13" s="164"/>
      <c r="G13" s="164"/>
      <c r="H13" s="164"/>
      <c r="I13" s="165"/>
      <c r="M13" s="155"/>
      <c r="N13" s="155"/>
      <c r="O13" s="155"/>
      <c r="P13" s="129" t="s">
        <v>50</v>
      </c>
      <c r="Q13" s="155"/>
    </row>
    <row r="14" spans="1:36">
      <c r="A14" s="160"/>
      <c r="B14" s="164"/>
      <c r="C14" s="164"/>
      <c r="D14" s="164"/>
      <c r="E14" s="164"/>
      <c r="F14" s="164"/>
      <c r="G14" s="164"/>
      <c r="H14" s="164"/>
      <c r="I14" s="165"/>
      <c r="M14" s="155"/>
      <c r="N14" s="155"/>
      <c r="O14" s="155"/>
      <c r="P14" s="129" t="s">
        <v>101</v>
      </c>
      <c r="Q14" s="155"/>
    </row>
    <row r="15" spans="1:36" ht="15.75" thickBot="1">
      <c r="A15" s="160"/>
      <c r="B15" s="164"/>
      <c r="C15" s="164"/>
      <c r="D15" s="178" t="s">
        <v>102</v>
      </c>
      <c r="E15" s="164"/>
      <c r="F15" s="164"/>
      <c r="G15" s="164"/>
      <c r="H15" s="164"/>
      <c r="I15" s="165"/>
      <c r="M15" s="155"/>
      <c r="N15" s="155"/>
      <c r="O15" s="155"/>
      <c r="P15" s="129" t="s">
        <v>103</v>
      </c>
      <c r="Q15" s="155"/>
    </row>
    <row r="16" spans="1:36" ht="24.95" customHeight="1" thickBot="1">
      <c r="A16" s="179"/>
      <c r="B16" s="180" t="s">
        <v>98</v>
      </c>
      <c r="C16" s="181"/>
      <c r="D16" s="182">
        <v>0</v>
      </c>
      <c r="E16" s="164"/>
      <c r="F16" s="164"/>
      <c r="G16" s="164"/>
      <c r="H16" s="164"/>
      <c r="I16" s="165"/>
      <c r="M16" s="155"/>
      <c r="N16" s="155"/>
      <c r="O16" s="155"/>
      <c r="P16" s="155"/>
      <c r="Q16" s="155"/>
    </row>
    <row r="17" spans="1:17" ht="24.95" customHeight="1" thickBot="1">
      <c r="A17" s="179"/>
      <c r="B17" s="183" t="s">
        <v>114</v>
      </c>
      <c r="C17" s="181"/>
      <c r="D17" s="182">
        <f>'Memoria económica'!AF45</f>
        <v>0</v>
      </c>
      <c r="E17" s="164"/>
      <c r="F17" s="164"/>
      <c r="G17" s="164"/>
      <c r="H17" s="164"/>
      <c r="I17" s="165"/>
      <c r="M17" s="155"/>
      <c r="N17" s="155"/>
      <c r="O17" s="155"/>
      <c r="P17" s="155"/>
      <c r="Q17" s="155"/>
    </row>
    <row r="18" spans="1:17" ht="24.95" customHeight="1" thickBot="1">
      <c r="A18" s="160"/>
      <c r="B18" s="184" t="s">
        <v>104</v>
      </c>
      <c r="C18" s="164"/>
      <c r="D18" s="185">
        <f>D16-D17</f>
        <v>0</v>
      </c>
      <c r="E18" s="164"/>
      <c r="F18" s="164"/>
      <c r="G18" s="164"/>
      <c r="H18" s="164"/>
      <c r="I18" s="165"/>
      <c r="M18" s="155"/>
      <c r="N18" s="155"/>
      <c r="O18" s="155"/>
      <c r="P18" s="155"/>
      <c r="Q18" s="155"/>
    </row>
    <row r="19" spans="1:17" ht="15.75" thickBot="1">
      <c r="A19" s="175"/>
      <c r="B19" s="186"/>
      <c r="C19" s="176"/>
      <c r="D19" s="176"/>
      <c r="E19" s="176"/>
      <c r="F19" s="176"/>
      <c r="G19" s="176"/>
      <c r="H19" s="176"/>
      <c r="I19" s="177"/>
      <c r="M19" s="155"/>
      <c r="N19" s="155"/>
      <c r="O19" s="155"/>
      <c r="P19" s="155"/>
      <c r="Q19" s="155"/>
    </row>
    <row r="20" spans="1:17">
      <c r="A20" s="157"/>
      <c r="B20" s="187"/>
      <c r="C20" s="158"/>
      <c r="D20" s="158"/>
      <c r="E20" s="158"/>
      <c r="F20" s="158"/>
      <c r="G20" s="158"/>
      <c r="H20" s="158"/>
      <c r="I20" s="159"/>
      <c r="M20" s="155"/>
      <c r="N20" s="155"/>
      <c r="O20" s="155"/>
      <c r="P20" s="155"/>
      <c r="Q20" s="155"/>
    </row>
    <row r="21" spans="1:17">
      <c r="A21" s="160"/>
      <c r="B21" s="188"/>
      <c r="C21" s="164"/>
      <c r="D21" s="164"/>
      <c r="E21" s="164"/>
      <c r="F21" s="164"/>
      <c r="G21" s="164"/>
      <c r="H21" s="164"/>
      <c r="I21" s="165"/>
      <c r="M21" s="155"/>
      <c r="N21" s="155"/>
      <c r="O21" s="155"/>
      <c r="P21" s="155"/>
      <c r="Q21" s="155"/>
    </row>
    <row r="22" spans="1:17" ht="15.75" thickBot="1">
      <c r="A22" s="160"/>
      <c r="B22" s="188"/>
      <c r="C22" s="164"/>
      <c r="D22" s="164"/>
      <c r="E22" s="164"/>
      <c r="F22" s="164"/>
      <c r="G22" s="164"/>
      <c r="H22" s="164"/>
      <c r="I22" s="165"/>
      <c r="M22" s="155"/>
      <c r="N22" s="155"/>
      <c r="O22" s="155"/>
      <c r="P22" s="155"/>
      <c r="Q22" s="155"/>
    </row>
    <row r="23" spans="1:17" ht="19.5" customHeight="1" thickBot="1">
      <c r="A23" s="160"/>
      <c r="B23" s="164" t="s">
        <v>105</v>
      </c>
      <c r="C23" s="204"/>
      <c r="D23" s="205"/>
      <c r="E23" s="206"/>
      <c r="F23" s="189"/>
      <c r="G23" s="207" t="s">
        <v>106</v>
      </c>
      <c r="H23" s="207"/>
      <c r="I23" s="165"/>
      <c r="M23" s="155"/>
      <c r="N23" s="155"/>
      <c r="O23" s="155"/>
      <c r="P23" s="155"/>
      <c r="Q23" s="155"/>
    </row>
    <row r="24" spans="1:17" ht="20.25" customHeight="1" thickBot="1">
      <c r="A24" s="160"/>
      <c r="B24" s="164" t="s">
        <v>107</v>
      </c>
      <c r="C24" s="204"/>
      <c r="D24" s="205"/>
      <c r="E24" s="206"/>
      <c r="F24" s="164"/>
      <c r="G24" s="208"/>
      <c r="H24" s="209"/>
      <c r="I24" s="165"/>
      <c r="M24" s="155"/>
      <c r="N24" s="155"/>
      <c r="O24" s="155"/>
      <c r="P24" s="155"/>
      <c r="Q24" s="155"/>
    </row>
    <row r="25" spans="1:17">
      <c r="A25" s="160"/>
      <c r="B25" s="164"/>
      <c r="C25" s="164"/>
      <c r="D25" s="164"/>
      <c r="E25" s="164"/>
      <c r="F25" s="164"/>
      <c r="G25" s="164"/>
      <c r="H25" s="164"/>
      <c r="I25" s="165"/>
      <c r="M25" s="155"/>
      <c r="N25" s="155"/>
      <c r="O25" s="155"/>
      <c r="P25" s="155"/>
      <c r="Q25" s="155"/>
    </row>
    <row r="26" spans="1:17">
      <c r="A26" s="160"/>
      <c r="B26" s="164"/>
      <c r="C26" s="164"/>
      <c r="D26" s="164"/>
      <c r="E26" s="164"/>
      <c r="F26" s="164"/>
      <c r="G26" s="164"/>
      <c r="H26" s="164"/>
      <c r="I26" s="165"/>
      <c r="M26" s="155"/>
      <c r="N26" s="155"/>
      <c r="O26" s="155"/>
      <c r="P26" s="155"/>
      <c r="Q26" s="155"/>
    </row>
    <row r="27" spans="1:17">
      <c r="A27" s="160"/>
      <c r="B27" s="164"/>
      <c r="C27" s="164"/>
      <c r="D27" s="164"/>
      <c r="E27" s="164"/>
      <c r="F27" s="164"/>
      <c r="G27" s="164"/>
      <c r="H27" s="164"/>
      <c r="I27" s="165"/>
      <c r="M27" s="155"/>
      <c r="N27" s="155"/>
      <c r="O27" s="155"/>
      <c r="P27" s="155"/>
      <c r="Q27" s="155"/>
    </row>
    <row r="28" spans="1:17">
      <c r="A28" s="160"/>
      <c r="B28" s="164"/>
      <c r="C28" s="164"/>
      <c r="D28" s="190" t="s">
        <v>60</v>
      </c>
      <c r="E28" s="164"/>
      <c r="F28" s="210" t="s">
        <v>60</v>
      </c>
      <c r="G28" s="210"/>
      <c r="H28" s="210"/>
      <c r="I28" s="211"/>
      <c r="M28" s="155"/>
      <c r="N28" s="155"/>
      <c r="O28" s="155"/>
      <c r="P28" s="155"/>
      <c r="Q28" s="155"/>
    </row>
    <row r="29" spans="1:17">
      <c r="A29" s="160"/>
      <c r="B29" s="164"/>
      <c r="C29" s="164"/>
      <c r="D29" s="164"/>
      <c r="E29" s="164"/>
      <c r="F29" s="164"/>
      <c r="G29" s="164"/>
      <c r="H29" s="164"/>
      <c r="I29" s="165"/>
      <c r="M29" s="155"/>
      <c r="N29" s="155"/>
      <c r="O29" s="155"/>
      <c r="P29" s="155"/>
      <c r="Q29" s="155"/>
    </row>
    <row r="30" spans="1:17">
      <c r="A30" s="160"/>
      <c r="B30" s="164"/>
      <c r="C30" s="164"/>
      <c r="D30" s="164"/>
      <c r="E30" s="164"/>
      <c r="F30" s="164"/>
      <c r="G30" s="164"/>
      <c r="H30" s="164"/>
      <c r="I30" s="165"/>
      <c r="M30" s="155"/>
      <c r="N30" s="155"/>
      <c r="O30" s="155"/>
      <c r="P30" s="155"/>
      <c r="Q30" s="155"/>
    </row>
    <row r="31" spans="1:17" ht="15.75" thickBot="1">
      <c r="A31" s="175"/>
      <c r="B31" s="191" t="s">
        <v>108</v>
      </c>
      <c r="C31" s="176" t="s">
        <v>61</v>
      </c>
      <c r="D31" s="194">
        <f>C23</f>
        <v>0</v>
      </c>
      <c r="E31" s="195"/>
      <c r="F31" s="176" t="s">
        <v>109</v>
      </c>
      <c r="G31" s="196"/>
      <c r="H31" s="197"/>
      <c r="I31" s="177"/>
      <c r="M31" s="155"/>
      <c r="N31" s="155"/>
      <c r="O31" s="155"/>
      <c r="P31" s="155"/>
      <c r="Q31" s="155"/>
    </row>
    <row r="32" spans="1:17">
      <c r="M32" s="155"/>
      <c r="N32" s="155"/>
      <c r="O32" s="155"/>
      <c r="P32" s="155"/>
      <c r="Q32" s="155"/>
    </row>
  </sheetData>
  <mergeCells count="9">
    <mergeCell ref="D31:E31"/>
    <mergeCell ref="G31:H31"/>
    <mergeCell ref="A1:I1"/>
    <mergeCell ref="D5:I5"/>
    <mergeCell ref="C23:E23"/>
    <mergeCell ref="G23:H23"/>
    <mergeCell ref="C24:E24"/>
    <mergeCell ref="G24:H24"/>
    <mergeCell ref="F28:I28"/>
  </mergeCells>
  <dataValidations count="1">
    <dataValidation type="list" allowBlank="1" showInputMessage="1" showErrorMessage="1" sqref="G24:H24">
      <formula1>$P$11:$P$15</formula1>
    </dataValidation>
  </dataValidations>
  <printOptions horizontalCentered="1"/>
  <pageMargins left="0.31496062992125984" right="0.23622047244094491" top="0.74803149606299213" bottom="0.74803149606299213" header="0.31496062992125984" footer="0.31496062992125984"/>
  <pageSetup paperSize="9" scale="7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Tablas!$G$2:$G$13</xm:f>
          </x14:formula1>
          <xm:sqref>D8</xm:sqref>
        </x14:dataValidation>
        <x14:dataValidation type="list" allowBlank="1" showInputMessage="1" showErrorMessage="1">
          <x14:formula1>
            <xm:f>Tablas!$D$3:$D$4</xm:f>
          </x14:formula1>
          <xm:sqref>D7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workbookViewId="0">
      <selection activeCell="M21" sqref="M21"/>
    </sheetView>
  </sheetViews>
  <sheetFormatPr baseColWidth="10" defaultRowHeight="15"/>
  <cols>
    <col min="1" max="1" width="5.42578125" customWidth="1"/>
    <col min="3" max="3" width="29.42578125" customWidth="1"/>
    <col min="4" max="4" width="6.140625" customWidth="1"/>
    <col min="5" max="5" width="8.7109375" customWidth="1"/>
    <col min="6" max="6" width="8.140625" customWidth="1"/>
    <col min="7" max="7" width="19.42578125" customWidth="1"/>
    <col min="8" max="8" width="1.7109375" customWidth="1"/>
    <col min="9" max="9" width="12.5703125" customWidth="1"/>
  </cols>
  <sheetData>
    <row r="1" spans="1:19" ht="103.5" customHeight="1" thickBot="1">
      <c r="A1" s="234"/>
      <c r="B1" s="235"/>
      <c r="C1" s="235"/>
      <c r="D1" s="235"/>
      <c r="E1" s="235"/>
      <c r="F1" s="235"/>
      <c r="G1" s="235"/>
      <c r="H1" s="235"/>
      <c r="I1" s="236"/>
      <c r="J1" s="96"/>
      <c r="K1" s="96"/>
      <c r="L1" s="96"/>
      <c r="M1" s="96"/>
      <c r="N1" s="96"/>
      <c r="O1" s="96"/>
      <c r="P1" s="96"/>
      <c r="S1" s="97"/>
    </row>
    <row r="2" spans="1:19" ht="24" thickBot="1">
      <c r="A2" s="98"/>
      <c r="B2" s="99"/>
      <c r="C2" s="237" t="s">
        <v>47</v>
      </c>
      <c r="D2" s="238"/>
      <c r="E2" s="238"/>
      <c r="F2" s="238"/>
      <c r="G2" s="239"/>
      <c r="H2" s="100"/>
      <c r="I2" s="101"/>
      <c r="J2" s="102"/>
      <c r="K2" s="103"/>
      <c r="L2" s="103"/>
      <c r="M2" s="104"/>
      <c r="N2" s="103"/>
      <c r="O2" s="103"/>
      <c r="P2" s="103"/>
      <c r="S2" s="97"/>
    </row>
    <row r="3" spans="1:19">
      <c r="A3" s="105"/>
      <c r="B3" s="106"/>
      <c r="C3" s="37"/>
      <c r="D3" s="107"/>
      <c r="E3" s="107"/>
      <c r="F3" s="108"/>
      <c r="G3" s="109"/>
      <c r="H3" s="110"/>
      <c r="I3" s="111"/>
      <c r="J3" s="112"/>
      <c r="K3" s="113"/>
      <c r="L3" s="114"/>
      <c r="M3" s="115"/>
      <c r="N3" s="110"/>
      <c r="O3" s="110"/>
      <c r="P3" s="110"/>
      <c r="S3" s="97"/>
    </row>
    <row r="4" spans="1:19" ht="15.75" thickBot="1">
      <c r="A4" s="98"/>
      <c r="B4" s="116"/>
      <c r="C4" s="116"/>
      <c r="D4" s="116"/>
      <c r="E4" s="106"/>
      <c r="F4" s="106"/>
      <c r="G4" s="106"/>
      <c r="H4" s="116"/>
      <c r="I4" s="101"/>
      <c r="J4" s="117"/>
      <c r="K4" s="118"/>
      <c r="L4" s="119"/>
      <c r="M4" s="118"/>
      <c r="N4" s="118"/>
      <c r="O4" s="118"/>
      <c r="P4" s="118"/>
      <c r="Q4" s="118"/>
      <c r="R4" s="118"/>
      <c r="S4" s="118"/>
    </row>
    <row r="5" spans="1:19" ht="15.75" thickBot="1">
      <c r="A5" s="120" t="s">
        <v>48</v>
      </c>
      <c r="B5" s="240" t="str">
        <f>IF([1]resumen!G43="","",[1]resumen!G43)</f>
        <v/>
      </c>
      <c r="C5" s="241"/>
      <c r="D5" s="121" t="s">
        <v>49</v>
      </c>
      <c r="E5" s="242" t="s">
        <v>50</v>
      </c>
      <c r="F5" s="243"/>
      <c r="G5" s="244"/>
      <c r="H5" s="122" t="s">
        <v>51</v>
      </c>
      <c r="I5" s="101"/>
      <c r="J5" s="117"/>
      <c r="K5" s="118"/>
      <c r="L5" s="119"/>
      <c r="M5" s="118"/>
      <c r="N5" s="118"/>
      <c r="O5" s="118"/>
      <c r="P5" s="118"/>
      <c r="Q5" s="118"/>
      <c r="R5" s="118"/>
      <c r="S5" s="118"/>
    </row>
    <row r="6" spans="1:19" ht="15.75" thickBot="1">
      <c r="A6" s="123"/>
      <c r="B6" s="106"/>
      <c r="C6" s="106"/>
      <c r="D6" s="106"/>
      <c r="E6" s="124"/>
      <c r="F6" s="124"/>
      <c r="G6" s="124"/>
      <c r="H6" s="106"/>
      <c r="I6" s="101"/>
      <c r="J6" s="117"/>
      <c r="K6" s="118"/>
      <c r="L6" s="118"/>
      <c r="M6" s="118"/>
      <c r="N6" s="118"/>
      <c r="O6" s="118"/>
      <c r="P6" s="118"/>
      <c r="Q6" s="118"/>
      <c r="R6" s="118"/>
      <c r="S6" s="118"/>
    </row>
    <row r="7" spans="1:19" ht="15.75" thickBot="1">
      <c r="A7" s="125"/>
      <c r="B7" s="245" t="str">
        <f>IF([1]resumen!D10="","",[1]resumen!D10)</f>
        <v/>
      </c>
      <c r="C7" s="246"/>
      <c r="D7" s="246"/>
      <c r="E7" s="247"/>
      <c r="F7" s="126" t="s">
        <v>52</v>
      </c>
      <c r="G7" s="245" t="str">
        <f>IF([1]resumen!D11="","",[1]resumen!D11)</f>
        <v/>
      </c>
      <c r="H7" s="247"/>
      <c r="I7" s="127"/>
      <c r="J7" s="117"/>
      <c r="K7" s="118"/>
      <c r="L7" s="118"/>
      <c r="M7" s="118"/>
      <c r="N7" s="118"/>
      <c r="O7" s="118"/>
      <c r="P7" s="118"/>
      <c r="Q7" s="118"/>
      <c r="R7" s="118"/>
      <c r="S7" s="118"/>
    </row>
    <row r="8" spans="1:19" ht="9" customHeight="1">
      <c r="A8" s="125"/>
      <c r="B8" s="128"/>
      <c r="C8" s="128"/>
      <c r="D8" s="128"/>
      <c r="E8" s="128"/>
      <c r="F8" s="128"/>
      <c r="G8" s="128"/>
      <c r="H8" s="128"/>
      <c r="I8" s="127"/>
      <c r="J8" s="117"/>
      <c r="K8" s="118"/>
      <c r="L8" s="118"/>
      <c r="M8" s="118"/>
      <c r="N8" s="118"/>
      <c r="O8" s="118"/>
      <c r="P8" s="118"/>
      <c r="Q8" s="118"/>
      <c r="R8" s="118"/>
      <c r="S8" s="118"/>
    </row>
    <row r="9" spans="1:19" ht="7.5" customHeight="1">
      <c r="A9" s="125"/>
      <c r="B9" s="116"/>
      <c r="C9" s="116"/>
      <c r="D9" s="116"/>
      <c r="E9" s="116"/>
      <c r="F9" s="116"/>
      <c r="G9" s="116"/>
      <c r="H9" s="116"/>
      <c r="I9" s="127"/>
      <c r="J9" s="117"/>
      <c r="K9" s="118"/>
      <c r="L9" s="129"/>
      <c r="M9" s="118"/>
      <c r="N9" s="118"/>
      <c r="O9" s="118"/>
      <c r="P9" s="118"/>
      <c r="Q9" s="118"/>
      <c r="R9" s="118"/>
      <c r="S9" s="118"/>
    </row>
    <row r="10" spans="1:19">
      <c r="A10" s="98"/>
      <c r="B10" s="128" t="s">
        <v>53</v>
      </c>
      <c r="C10" s="128"/>
      <c r="D10" s="128"/>
      <c r="E10" s="128"/>
      <c r="F10" s="128"/>
      <c r="G10" s="128"/>
      <c r="H10" s="128"/>
      <c r="I10" s="130"/>
      <c r="J10" s="117"/>
      <c r="K10" s="118"/>
      <c r="L10" s="129"/>
      <c r="M10" s="118"/>
      <c r="N10" s="118"/>
      <c r="O10" s="118"/>
      <c r="P10" s="118"/>
      <c r="Q10" s="118"/>
      <c r="R10" s="118"/>
      <c r="S10" s="118"/>
    </row>
    <row r="11" spans="1:19" ht="7.5" customHeight="1">
      <c r="A11" s="131"/>
      <c r="B11" s="128"/>
      <c r="C11" s="128"/>
      <c r="D11" s="128"/>
      <c r="E11" s="128"/>
      <c r="F11" s="128"/>
      <c r="G11" s="128"/>
      <c r="H11" s="128"/>
      <c r="I11" s="130"/>
      <c r="J11" s="117"/>
      <c r="K11" s="118"/>
      <c r="L11" s="129" t="s">
        <v>50</v>
      </c>
      <c r="M11" s="118"/>
      <c r="N11" s="118"/>
      <c r="O11" s="118"/>
      <c r="P11" s="118"/>
      <c r="Q11" s="118"/>
      <c r="R11" s="118"/>
      <c r="S11" s="118"/>
    </row>
    <row r="12" spans="1:19" ht="4.5" customHeight="1" thickBot="1">
      <c r="A12" s="131"/>
      <c r="B12" s="128"/>
      <c r="C12" s="128"/>
      <c r="D12" s="116"/>
      <c r="E12" s="116"/>
      <c r="F12" s="116"/>
      <c r="G12" s="116"/>
      <c r="H12" s="116"/>
      <c r="I12" s="101"/>
      <c r="J12" s="117"/>
      <c r="K12" s="118"/>
      <c r="L12" s="129"/>
      <c r="M12" s="118"/>
      <c r="N12" s="118"/>
      <c r="O12" s="118"/>
      <c r="P12" s="118"/>
      <c r="Q12" s="118"/>
      <c r="R12" s="118"/>
      <c r="S12" s="118"/>
    </row>
    <row r="13" spans="1:19" ht="15.75" thickBot="1">
      <c r="A13" s="132"/>
      <c r="B13" s="220" t="s">
        <v>54</v>
      </c>
      <c r="C13" s="221"/>
      <c r="D13" s="222"/>
      <c r="E13" s="223"/>
      <c r="F13" s="224"/>
      <c r="G13" s="116"/>
      <c r="H13" s="116"/>
      <c r="I13" s="133"/>
      <c r="K13" s="118"/>
      <c r="L13" s="129"/>
      <c r="M13" s="118"/>
      <c r="N13" s="118"/>
      <c r="O13" s="118"/>
      <c r="P13" s="118"/>
      <c r="Q13" s="118"/>
      <c r="R13" s="118"/>
      <c r="S13" s="118"/>
    </row>
    <row r="14" spans="1:19">
      <c r="A14" s="98"/>
      <c r="B14" s="116"/>
      <c r="C14" s="116"/>
      <c r="D14" s="116"/>
      <c r="E14" s="116"/>
      <c r="F14" s="116"/>
      <c r="G14" s="116"/>
      <c r="H14" s="116"/>
      <c r="I14" s="101"/>
      <c r="K14" s="118"/>
      <c r="L14" s="129"/>
      <c r="M14" s="118"/>
      <c r="N14" s="118"/>
      <c r="O14" s="118"/>
      <c r="P14" s="118"/>
      <c r="Q14" s="118"/>
      <c r="R14" s="118"/>
      <c r="S14" s="118"/>
    </row>
    <row r="15" spans="1:19" ht="16.5" customHeight="1">
      <c r="A15" s="98"/>
      <c r="B15" s="225" t="s">
        <v>55</v>
      </c>
      <c r="C15" s="226"/>
      <c r="D15" s="193" t="s">
        <v>56</v>
      </c>
      <c r="E15" s="225" t="s">
        <v>57</v>
      </c>
      <c r="F15" s="226"/>
      <c r="G15" s="226"/>
      <c r="H15" s="226"/>
      <c r="I15" s="227"/>
      <c r="K15" s="118"/>
      <c r="L15" s="118"/>
      <c r="M15" s="118"/>
      <c r="N15" s="118"/>
      <c r="O15" s="118"/>
      <c r="P15" s="118"/>
      <c r="Q15" s="118"/>
      <c r="R15" s="118"/>
      <c r="S15" s="118"/>
    </row>
    <row r="16" spans="1:19" ht="18.75" customHeight="1">
      <c r="A16" s="98"/>
      <c r="B16" s="228" t="s">
        <v>58</v>
      </c>
      <c r="C16" s="229"/>
      <c r="D16" s="229"/>
      <c r="E16" s="229"/>
      <c r="F16" s="229"/>
      <c r="G16" s="230"/>
      <c r="H16" s="134"/>
      <c r="I16" s="101"/>
      <c r="K16" s="118"/>
      <c r="L16" s="118"/>
      <c r="M16" s="118" t="s">
        <v>59</v>
      </c>
      <c r="N16" s="118"/>
      <c r="O16" s="118"/>
      <c r="P16" s="118"/>
      <c r="Q16" s="118"/>
      <c r="R16" s="118"/>
      <c r="S16" s="118"/>
    </row>
    <row r="17" spans="1:19">
      <c r="A17" s="98"/>
      <c r="B17" s="116"/>
      <c r="C17" s="116"/>
      <c r="D17" s="116"/>
      <c r="E17" s="116"/>
      <c r="F17" s="116"/>
      <c r="G17" s="116"/>
      <c r="H17" s="116"/>
      <c r="I17" s="101"/>
      <c r="K17" s="118"/>
      <c r="L17" s="118"/>
      <c r="M17" s="118" t="s">
        <v>56</v>
      </c>
      <c r="N17" s="118"/>
      <c r="O17" s="118"/>
      <c r="P17" s="118"/>
      <c r="Q17" s="118"/>
      <c r="R17" s="118"/>
      <c r="S17" s="118"/>
    </row>
    <row r="18" spans="1:19">
      <c r="A18" s="98"/>
      <c r="B18" s="116"/>
      <c r="C18" s="231" t="s">
        <v>60</v>
      </c>
      <c r="D18" s="232"/>
      <c r="E18" s="232"/>
      <c r="F18" s="233"/>
      <c r="G18" s="116"/>
      <c r="H18" s="116"/>
      <c r="I18" s="101"/>
      <c r="K18" s="118"/>
      <c r="L18" s="119"/>
      <c r="M18" s="118"/>
      <c r="N18" s="118"/>
      <c r="O18" s="118"/>
      <c r="P18" s="118"/>
      <c r="Q18" s="118"/>
      <c r="R18" s="118"/>
      <c r="S18" s="118"/>
    </row>
    <row r="19" spans="1:19">
      <c r="A19" s="98"/>
      <c r="B19" s="116"/>
      <c r="C19" s="116"/>
      <c r="D19" s="116"/>
      <c r="E19" s="116"/>
      <c r="F19" s="116"/>
      <c r="G19" s="116"/>
      <c r="H19" s="116"/>
      <c r="I19" s="101"/>
      <c r="K19" s="118"/>
      <c r="L19" s="119"/>
      <c r="M19" s="118"/>
      <c r="N19" s="118"/>
      <c r="O19" s="118"/>
      <c r="P19" s="118"/>
      <c r="Q19" s="118"/>
      <c r="R19" s="118"/>
      <c r="S19" s="118"/>
    </row>
    <row r="20" spans="1:19">
      <c r="A20" s="98"/>
      <c r="B20" s="116"/>
      <c r="C20" s="116"/>
      <c r="D20" s="116"/>
      <c r="E20" s="116"/>
      <c r="F20" s="116"/>
      <c r="G20" s="116"/>
      <c r="H20" s="116"/>
      <c r="I20" s="101"/>
      <c r="K20" s="118"/>
      <c r="L20" s="119"/>
      <c r="M20" s="118"/>
      <c r="N20" s="118"/>
      <c r="O20" s="118"/>
      <c r="P20" s="118"/>
      <c r="Q20" s="118"/>
      <c r="R20" s="118"/>
      <c r="S20" s="118"/>
    </row>
    <row r="21" spans="1:19">
      <c r="A21" s="98"/>
      <c r="B21" s="116"/>
      <c r="C21" s="116"/>
      <c r="D21" s="116"/>
      <c r="E21" s="116"/>
      <c r="F21" s="116"/>
      <c r="G21" s="116"/>
      <c r="H21" s="116"/>
      <c r="I21" s="101"/>
      <c r="K21" s="118"/>
      <c r="L21" s="118"/>
      <c r="M21" s="118"/>
      <c r="N21" s="118"/>
      <c r="O21" s="118"/>
      <c r="P21" s="118"/>
      <c r="Q21" s="118"/>
      <c r="R21" s="118"/>
      <c r="S21" s="118"/>
    </row>
    <row r="22" spans="1:19">
      <c r="A22" s="98"/>
      <c r="B22" s="116"/>
      <c r="C22" s="116"/>
      <c r="D22" s="116"/>
      <c r="E22" s="116"/>
      <c r="F22" s="116"/>
      <c r="G22" s="116"/>
      <c r="H22" s="116"/>
      <c r="I22" s="101"/>
      <c r="K22" s="118"/>
      <c r="L22" s="118"/>
      <c r="M22" s="118"/>
      <c r="N22" s="118"/>
      <c r="O22" s="118"/>
      <c r="P22" s="118"/>
      <c r="Q22" s="118"/>
      <c r="R22" s="118"/>
      <c r="S22" s="118"/>
    </row>
    <row r="23" spans="1:19">
      <c r="A23" s="98"/>
      <c r="B23" s="116"/>
      <c r="C23" s="116"/>
      <c r="D23" s="116"/>
      <c r="E23" s="116"/>
      <c r="F23" s="116"/>
      <c r="G23" s="116"/>
      <c r="H23" s="116"/>
      <c r="I23" s="101"/>
      <c r="K23" s="118"/>
      <c r="L23" s="118"/>
      <c r="M23" s="118"/>
      <c r="N23" s="118"/>
      <c r="O23" s="118"/>
      <c r="P23" s="118"/>
      <c r="Q23" s="118"/>
      <c r="R23" s="118"/>
      <c r="S23" s="118"/>
    </row>
    <row r="24" spans="1:19">
      <c r="A24" s="98"/>
      <c r="B24" s="116"/>
      <c r="C24" s="116"/>
      <c r="D24" s="116"/>
      <c r="E24" s="116"/>
      <c r="F24" s="116"/>
      <c r="G24" s="116"/>
      <c r="H24" s="116"/>
      <c r="I24" s="101"/>
      <c r="K24" s="118"/>
      <c r="L24" s="118"/>
      <c r="M24" s="118"/>
      <c r="N24" s="118"/>
      <c r="O24" s="118"/>
      <c r="P24" s="118"/>
      <c r="Q24" s="118"/>
      <c r="R24" s="118"/>
      <c r="S24" s="118"/>
    </row>
    <row r="25" spans="1:19">
      <c r="A25" s="98"/>
      <c r="B25" s="135" t="s">
        <v>61</v>
      </c>
      <c r="C25" s="212" t="str">
        <f>IF([1]resumen!G43="","",[1]resumen!G43)</f>
        <v/>
      </c>
      <c r="D25" s="213"/>
      <c r="E25" s="213"/>
      <c r="F25" s="213"/>
      <c r="G25" s="116"/>
      <c r="H25" s="116"/>
      <c r="I25" s="101"/>
      <c r="K25" s="118"/>
      <c r="L25" s="118"/>
      <c r="M25" s="118"/>
      <c r="N25" s="118"/>
      <c r="O25" s="118"/>
      <c r="P25" s="118"/>
      <c r="Q25" s="118"/>
      <c r="R25" s="118"/>
      <c r="S25" s="118"/>
    </row>
    <row r="26" spans="1:19">
      <c r="A26" s="98"/>
      <c r="B26" s="116"/>
      <c r="C26" s="116"/>
      <c r="D26" s="116"/>
      <c r="E26" s="116"/>
      <c r="F26" s="116"/>
      <c r="G26" s="116"/>
      <c r="H26" s="116"/>
      <c r="I26" s="101"/>
      <c r="K26" s="118"/>
      <c r="L26" s="118"/>
      <c r="M26" s="118"/>
      <c r="N26" s="118"/>
      <c r="O26" s="118"/>
      <c r="P26" s="118"/>
      <c r="Q26" s="118"/>
      <c r="R26" s="118"/>
      <c r="S26" s="118"/>
    </row>
    <row r="27" spans="1:19">
      <c r="A27" s="98"/>
      <c r="B27" s="116"/>
      <c r="C27" s="116"/>
      <c r="D27" s="116"/>
      <c r="E27" s="116"/>
      <c r="F27" s="116"/>
      <c r="G27" s="116"/>
      <c r="H27" s="116"/>
      <c r="I27" s="101"/>
      <c r="K27" s="118"/>
      <c r="L27" s="118"/>
      <c r="M27" s="118"/>
      <c r="N27" s="118"/>
      <c r="O27" s="118"/>
      <c r="P27" s="118"/>
      <c r="Q27" s="118"/>
      <c r="R27" s="118"/>
      <c r="S27" s="118"/>
    </row>
    <row r="28" spans="1:19">
      <c r="A28" s="98"/>
      <c r="B28" s="116"/>
      <c r="C28" s="116"/>
      <c r="D28" s="116"/>
      <c r="E28" s="116"/>
      <c r="F28" s="116"/>
      <c r="G28" s="116"/>
      <c r="H28" s="116"/>
      <c r="I28" s="101"/>
      <c r="K28" s="118"/>
      <c r="L28" s="118"/>
      <c r="M28" s="118"/>
      <c r="N28" s="118"/>
      <c r="O28" s="118"/>
      <c r="P28" s="118"/>
      <c r="Q28" s="118"/>
      <c r="R28" s="118"/>
      <c r="S28" s="118"/>
    </row>
    <row r="29" spans="1:19">
      <c r="A29" s="98"/>
      <c r="B29" s="116"/>
      <c r="C29" s="116"/>
      <c r="D29" s="116"/>
      <c r="E29" s="116"/>
      <c r="F29" s="116"/>
      <c r="G29" s="116"/>
      <c r="H29" s="116"/>
      <c r="I29" s="101"/>
      <c r="K29" s="118"/>
      <c r="L29" s="118"/>
      <c r="M29" s="118"/>
      <c r="N29" s="118"/>
      <c r="O29" s="118"/>
      <c r="P29" s="118"/>
      <c r="Q29" s="118"/>
      <c r="R29" s="118"/>
      <c r="S29" s="118"/>
    </row>
    <row r="30" spans="1:19">
      <c r="A30" s="98"/>
      <c r="B30" s="116"/>
      <c r="C30" s="116"/>
      <c r="D30" s="116"/>
      <c r="E30" s="116"/>
      <c r="F30" s="116"/>
      <c r="G30" s="116"/>
      <c r="H30" s="116"/>
      <c r="I30" s="101"/>
      <c r="K30" s="118"/>
      <c r="L30" s="118"/>
      <c r="M30" s="118"/>
      <c r="N30" s="118"/>
      <c r="O30" s="118"/>
      <c r="P30" s="118"/>
      <c r="Q30" s="118"/>
      <c r="R30" s="118"/>
      <c r="S30" s="118"/>
    </row>
    <row r="31" spans="1:19" ht="25.5" customHeight="1">
      <c r="A31" s="98"/>
      <c r="B31" s="214" t="s">
        <v>62</v>
      </c>
      <c r="C31" s="215"/>
      <c r="D31" s="215"/>
      <c r="E31" s="215"/>
      <c r="F31" s="215"/>
      <c r="G31" s="215"/>
      <c r="H31" s="215"/>
      <c r="I31" s="216"/>
      <c r="K31" s="118"/>
      <c r="L31" s="118"/>
      <c r="M31" s="118"/>
      <c r="N31" s="118"/>
      <c r="O31" s="118"/>
      <c r="P31" s="118"/>
      <c r="Q31" s="118"/>
      <c r="R31" s="118"/>
      <c r="S31" s="118"/>
    </row>
    <row r="32" spans="1:19">
      <c r="A32" s="98"/>
      <c r="B32" s="116"/>
      <c r="C32" s="116"/>
      <c r="D32" s="116"/>
      <c r="E32" s="116"/>
      <c r="F32" s="217"/>
      <c r="G32" s="218"/>
      <c r="H32" s="218"/>
      <c r="I32" s="219"/>
    </row>
    <row r="33" spans="1:9" ht="15.75" thickBot="1">
      <c r="A33" s="136"/>
      <c r="B33" s="137"/>
      <c r="C33" s="137"/>
      <c r="D33" s="137"/>
      <c r="E33" s="137"/>
      <c r="F33" s="137"/>
      <c r="G33" s="137"/>
      <c r="H33" s="137"/>
      <c r="I33" s="138"/>
    </row>
  </sheetData>
  <mergeCells count="15">
    <mergeCell ref="A1:I1"/>
    <mergeCell ref="C2:G2"/>
    <mergeCell ref="B5:C5"/>
    <mergeCell ref="E5:G5"/>
    <mergeCell ref="B7:E7"/>
    <mergeCell ref="G7:H7"/>
    <mergeCell ref="C25:F25"/>
    <mergeCell ref="B31:I31"/>
    <mergeCell ref="F32:I32"/>
    <mergeCell ref="B13:C13"/>
    <mergeCell ref="D13:F13"/>
    <mergeCell ref="B15:C15"/>
    <mergeCell ref="E15:I15"/>
    <mergeCell ref="B16:G16"/>
    <mergeCell ref="C18:F18"/>
  </mergeCells>
  <dataValidations count="2">
    <dataValidation type="list" allowBlank="1" showInputMessage="1" showErrorMessage="1" sqref="D15">
      <formula1>$M$15:$M$17</formula1>
    </dataValidation>
    <dataValidation type="list" allowBlank="1" showInputMessage="1" showErrorMessage="1" sqref="E5:G5">
      <formula1>$L$11</formula1>
    </dataValidation>
  </dataValidations>
  <printOptions horizontalCentered="1"/>
  <pageMargins left="0.9055118110236221" right="0.51181102362204722" top="1.7322834645669292" bottom="0.74803149606299213" header="0.31496062992125984" footer="0.31496062992125984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78"/>
  <sheetViews>
    <sheetView tabSelected="1" workbookViewId="0">
      <pane xSplit="3" ySplit="1" topLeftCell="D2" activePane="bottomRight" state="frozenSplit"/>
      <selection pane="topRight" activeCell="D1" sqref="D1"/>
      <selection pane="bottomLeft" activeCell="A2" sqref="A2"/>
      <selection pane="bottomRight" activeCell="D36" sqref="D36"/>
    </sheetView>
  </sheetViews>
  <sheetFormatPr baseColWidth="10" defaultColWidth="11.42578125" defaultRowHeight="15"/>
  <cols>
    <col min="1" max="1" width="3" style="4" bestFit="1" customWidth="1"/>
    <col min="2" max="2" width="13" style="4" customWidth="1"/>
    <col min="3" max="3" width="13.140625" style="4" customWidth="1"/>
    <col min="4" max="4" width="28.5703125" style="4" customWidth="1"/>
    <col min="5" max="5" width="17.28515625" style="4" customWidth="1"/>
    <col min="6" max="6" width="9.140625" style="4" customWidth="1"/>
    <col min="7" max="7" width="14.5703125" style="4" customWidth="1"/>
    <col min="8" max="8" width="32.28515625" style="4" customWidth="1"/>
    <col min="9" max="10" width="21.42578125" style="4" customWidth="1"/>
    <col min="11" max="11" width="8.28515625" style="4" bestFit="1" customWidth="1"/>
    <col min="12" max="12" width="15.28515625" style="4" bestFit="1" customWidth="1"/>
    <col min="13" max="13" width="9.42578125" style="4" bestFit="1" customWidth="1"/>
    <col min="14" max="14" width="11" style="9" bestFit="1" customWidth="1"/>
    <col min="15" max="15" width="11.5703125" style="4" customWidth="1"/>
    <col min="16" max="16" width="11.85546875" style="9" customWidth="1"/>
    <col min="17" max="17" width="31.140625" style="4" bestFit="1" customWidth="1"/>
    <col min="18" max="18" width="10.85546875" style="4" customWidth="1"/>
    <col min="19" max="19" width="12.42578125" style="4" customWidth="1"/>
    <col min="20" max="20" width="12.140625" style="4" customWidth="1"/>
    <col min="21" max="21" width="4.5703125" style="4" customWidth="1"/>
    <col min="22" max="22" width="5.28515625" style="4" customWidth="1"/>
    <col min="23" max="23" width="6.5703125" style="4" bestFit="1" customWidth="1"/>
    <col min="24" max="24" width="4.5703125" style="4" customWidth="1"/>
    <col min="25" max="25" width="6.5703125" style="4" bestFit="1" customWidth="1"/>
    <col min="26" max="26" width="10" style="4" bestFit="1" customWidth="1"/>
    <col min="27" max="27" width="12.42578125" style="4" bestFit="1" customWidth="1"/>
    <col min="28" max="28" width="12.42578125" style="4" customWidth="1"/>
    <col min="29" max="29" width="15.5703125" style="9" customWidth="1"/>
    <col min="30" max="16384" width="11.42578125" style="4"/>
  </cols>
  <sheetData>
    <row r="1" spans="1:32" s="26" customFormat="1" ht="60" customHeight="1">
      <c r="A1" s="25"/>
      <c r="B1" s="43" t="s">
        <v>1</v>
      </c>
      <c r="C1" s="43" t="s">
        <v>2</v>
      </c>
      <c r="D1" s="43" t="s">
        <v>37</v>
      </c>
      <c r="E1" s="43" t="s">
        <v>38</v>
      </c>
      <c r="F1" s="43" t="s">
        <v>39</v>
      </c>
      <c r="G1" s="43" t="s">
        <v>29</v>
      </c>
      <c r="H1" s="43" t="s">
        <v>34</v>
      </c>
      <c r="I1" s="43" t="s">
        <v>63</v>
      </c>
      <c r="J1" s="43" t="s">
        <v>64</v>
      </c>
      <c r="K1" s="43" t="s">
        <v>31</v>
      </c>
      <c r="L1" s="43" t="s">
        <v>33</v>
      </c>
      <c r="M1" s="43" t="s">
        <v>65</v>
      </c>
      <c r="N1" s="43" t="s">
        <v>26</v>
      </c>
      <c r="O1" s="43" t="s">
        <v>27</v>
      </c>
      <c r="P1" s="43" t="s">
        <v>25</v>
      </c>
      <c r="Q1" s="43" t="s">
        <v>66</v>
      </c>
      <c r="R1" s="43" t="s">
        <v>35</v>
      </c>
      <c r="S1" s="43" t="s">
        <v>67</v>
      </c>
      <c r="T1" s="43" t="s">
        <v>68</v>
      </c>
      <c r="U1" s="43" t="s">
        <v>69</v>
      </c>
      <c r="V1" s="43" t="s">
        <v>70</v>
      </c>
      <c r="W1" s="43" t="s">
        <v>71</v>
      </c>
      <c r="X1" s="43" t="s">
        <v>72</v>
      </c>
      <c r="Y1" s="43" t="s">
        <v>73</v>
      </c>
      <c r="Z1" s="43" t="s">
        <v>74</v>
      </c>
      <c r="AA1" s="43" t="s">
        <v>75</v>
      </c>
      <c r="AB1" s="43" t="s">
        <v>76</v>
      </c>
      <c r="AC1" s="43" t="s">
        <v>46</v>
      </c>
      <c r="AD1" s="43" t="s">
        <v>77</v>
      </c>
      <c r="AE1" s="43" t="s">
        <v>78</v>
      </c>
      <c r="AF1" s="95" t="s">
        <v>79</v>
      </c>
    </row>
    <row r="2" spans="1:32">
      <c r="A2" s="25">
        <v>1</v>
      </c>
      <c r="B2" s="69" t="str">
        <f>IF(C2="","",resumen!D6)</f>
        <v/>
      </c>
      <c r="C2" s="68"/>
      <c r="D2" s="68"/>
      <c r="E2" s="51"/>
      <c r="F2" s="51"/>
      <c r="G2" s="52"/>
      <c r="H2" s="53"/>
      <c r="I2" s="54"/>
      <c r="J2" s="54"/>
      <c r="K2" s="55" t="str">
        <f>IFERROR(VLOOKUP($I2,'[2]Costes simplificados'!$A$8:$I$11,9,FALSE),"")</f>
        <v/>
      </c>
      <c r="L2" s="56"/>
      <c r="M2" s="93" t="str">
        <f>IF(C2="","",IFERROR(K2+L2,""))</f>
        <v/>
      </c>
      <c r="N2" s="71"/>
      <c r="O2" s="72"/>
      <c r="P2" s="72"/>
      <c r="Q2" s="73" t="str">
        <f t="shared" ref="Q2:Q44" si="0">IF(C2="","",IF(OR(O2="",P2=""),"Introduzca período de imputación",P2-O2+1))</f>
        <v/>
      </c>
      <c r="R2" s="73" t="str">
        <f>IF(C2="","",IFERROR(VLOOKUP(Q2,[2]Tablas!$B$2:$C$5,2,FALSE),0))</f>
        <v/>
      </c>
      <c r="S2" s="139"/>
      <c r="T2" s="139"/>
      <c r="U2" s="94"/>
      <c r="V2" s="94"/>
      <c r="W2" s="94"/>
      <c r="X2" s="94"/>
      <c r="Y2" s="94"/>
      <c r="Z2" s="73" t="str">
        <f t="shared" ref="Z2:Z44" si="1">IF(C2="","",SUM(U2:Y2))</f>
        <v/>
      </c>
      <c r="AA2" s="73" t="str">
        <f>IFERROR((Q2+R2)-Z2,"")</f>
        <v/>
      </c>
      <c r="AB2" s="140" t="str">
        <f>IF(C2="","",SUM(IF(X2&gt;1,1,X2),IF(V2&gt;12,12,V2)*0.6)*M2*(N2/100))</f>
        <v/>
      </c>
      <c r="AC2" s="141" t="str">
        <f t="shared" ref="AC2:AC44" si="2">IFERROR((AA2*M2)*(N2/100),"")</f>
        <v/>
      </c>
      <c r="AD2" s="142" t="str">
        <f>IF(C2="","",IFERROR((AB2+AC2),""))</f>
        <v/>
      </c>
      <c r="AE2" s="142" t="str">
        <f>IF(AD2="","",AD2*0.25)</f>
        <v/>
      </c>
      <c r="AF2" s="142" t="str">
        <f>IF(C2="","",IFERROR((AD2+AE2),""))</f>
        <v/>
      </c>
    </row>
    <row r="3" spans="1:32">
      <c r="A3" s="25">
        <v>2</v>
      </c>
      <c r="B3" s="69" t="str">
        <f>IF(C3="","",resumen!D7)</f>
        <v/>
      </c>
      <c r="C3" s="68"/>
      <c r="D3" s="68"/>
      <c r="E3" s="51"/>
      <c r="F3" s="51"/>
      <c r="G3" s="51"/>
      <c r="H3" s="53"/>
      <c r="I3" s="54"/>
      <c r="J3" s="54"/>
      <c r="K3" s="55" t="str">
        <f>IFERROR(VLOOKUP($I3,'[2]Costes simplificados'!$A$8:$I$11,9,FALSE),"")</f>
        <v/>
      </c>
      <c r="L3" s="56"/>
      <c r="M3" s="93" t="str">
        <f t="shared" ref="M3:M44" si="3">IF(C3="","",IFERROR(K3+L3,""))</f>
        <v/>
      </c>
      <c r="N3" s="71"/>
      <c r="O3" s="72"/>
      <c r="P3" s="72"/>
      <c r="Q3" s="73" t="str">
        <f t="shared" si="0"/>
        <v/>
      </c>
      <c r="R3" s="73" t="str">
        <f>IF(C3="","",IFERROR(VLOOKUP(Q3,[2]Tablas!$B$2:$C$5,2,FALSE),0))</f>
        <v/>
      </c>
      <c r="S3" s="139"/>
      <c r="T3" s="139"/>
      <c r="U3" s="94"/>
      <c r="V3" s="94"/>
      <c r="W3" s="94"/>
      <c r="X3" s="94"/>
      <c r="Y3" s="94"/>
      <c r="Z3" s="73" t="str">
        <f t="shared" si="1"/>
        <v/>
      </c>
      <c r="AA3" s="73" t="str">
        <f t="shared" ref="AA3:AA44" si="4">IFERROR(Q3+R3,"")</f>
        <v/>
      </c>
      <c r="AB3" s="143" t="str">
        <f>IF(C3="","",SUM(IF(X3&gt;1,1,X3),IF(V3&gt;12,12,V3)*0.6)*M3*(N3/100))</f>
        <v/>
      </c>
      <c r="AC3" s="141" t="str">
        <f t="shared" si="2"/>
        <v/>
      </c>
      <c r="AD3" s="142" t="str">
        <f t="shared" ref="AD3:AD44" si="5">IF(C3="","",IFERROR((AB3+AC3),""))</f>
        <v/>
      </c>
      <c r="AE3" s="142" t="str">
        <f t="shared" ref="AE3:AE44" si="6">IF(AD3="","",AD3*0.25)</f>
        <v/>
      </c>
      <c r="AF3" s="142" t="str">
        <f t="shared" ref="AF3:AF44" si="7">IF(C3="","",IFERROR((AD3+AE3),""))</f>
        <v/>
      </c>
    </row>
    <row r="4" spans="1:32">
      <c r="A4" s="25">
        <v>3</v>
      </c>
      <c r="B4" s="69" t="str">
        <f>IF(C4="","",resumen!D8)</f>
        <v/>
      </c>
      <c r="C4" s="68"/>
      <c r="D4" s="68"/>
      <c r="E4" s="51"/>
      <c r="F4" s="51"/>
      <c r="G4" s="51"/>
      <c r="H4" s="53"/>
      <c r="I4" s="54"/>
      <c r="J4" s="54"/>
      <c r="K4" s="55" t="str">
        <f>IFERROR(VLOOKUP($I4,'[2]Costes simplificados'!$A$8:$I$11,9,FALSE),"")</f>
        <v/>
      </c>
      <c r="L4" s="56"/>
      <c r="M4" s="93" t="str">
        <f t="shared" si="3"/>
        <v/>
      </c>
      <c r="N4" s="71"/>
      <c r="O4" s="72"/>
      <c r="P4" s="72"/>
      <c r="Q4" s="73" t="str">
        <f t="shared" si="0"/>
        <v/>
      </c>
      <c r="R4" s="73" t="str">
        <f>IF(C4="","",IFERROR(VLOOKUP(Q4,[2]Tablas!$B$2:$C$5,2,FALSE),0))</f>
        <v/>
      </c>
      <c r="S4" s="139"/>
      <c r="T4" s="139"/>
      <c r="U4" s="94"/>
      <c r="V4" s="94"/>
      <c r="W4" s="94"/>
      <c r="X4" s="94"/>
      <c r="Y4" s="94"/>
      <c r="Z4" s="73" t="str">
        <f t="shared" si="1"/>
        <v/>
      </c>
      <c r="AA4" s="73" t="str">
        <f t="shared" si="4"/>
        <v/>
      </c>
      <c r="AB4" s="73"/>
      <c r="AC4" s="141" t="str">
        <f t="shared" si="2"/>
        <v/>
      </c>
      <c r="AD4" s="142" t="str">
        <f t="shared" si="5"/>
        <v/>
      </c>
      <c r="AE4" s="142" t="str">
        <f t="shared" si="6"/>
        <v/>
      </c>
      <c r="AF4" s="142" t="str">
        <f t="shared" si="7"/>
        <v/>
      </c>
    </row>
    <row r="5" spans="1:32">
      <c r="A5" s="25">
        <v>4</v>
      </c>
      <c r="B5" s="69" t="str">
        <f>IF(C5="","",resumen!D9)</f>
        <v/>
      </c>
      <c r="C5" s="68"/>
      <c r="D5" s="68"/>
      <c r="E5" s="51"/>
      <c r="F5" s="51"/>
      <c r="G5" s="51"/>
      <c r="H5" s="53"/>
      <c r="I5" s="54"/>
      <c r="J5" s="54"/>
      <c r="K5" s="55" t="str">
        <f>IFERROR(VLOOKUP($I5,'[2]Costes simplificados'!$A$8:$I$11,9,FALSE),"")</f>
        <v/>
      </c>
      <c r="L5" s="56"/>
      <c r="M5" s="93" t="str">
        <f t="shared" si="3"/>
        <v/>
      </c>
      <c r="N5" s="71"/>
      <c r="O5" s="72"/>
      <c r="P5" s="72"/>
      <c r="Q5" s="73" t="str">
        <f t="shared" si="0"/>
        <v/>
      </c>
      <c r="R5" s="73" t="str">
        <f>IF(C5="","",IFERROR(VLOOKUP(Q5,[2]Tablas!$B$2:$C$5,2,FALSE),0))</f>
        <v/>
      </c>
      <c r="S5" s="139"/>
      <c r="T5" s="139"/>
      <c r="U5" s="94"/>
      <c r="V5" s="94"/>
      <c r="W5" s="94"/>
      <c r="X5" s="94"/>
      <c r="Y5" s="94"/>
      <c r="Z5" s="73" t="str">
        <f t="shared" si="1"/>
        <v/>
      </c>
      <c r="AA5" s="73" t="str">
        <f t="shared" si="4"/>
        <v/>
      </c>
      <c r="AB5" s="73"/>
      <c r="AC5" s="141" t="str">
        <f t="shared" si="2"/>
        <v/>
      </c>
      <c r="AD5" s="142" t="str">
        <f t="shared" si="5"/>
        <v/>
      </c>
      <c r="AE5" s="142" t="str">
        <f t="shared" si="6"/>
        <v/>
      </c>
      <c r="AF5" s="142" t="str">
        <f t="shared" si="7"/>
        <v/>
      </c>
    </row>
    <row r="6" spans="1:32">
      <c r="A6" s="25">
        <v>5</v>
      </c>
      <c r="B6" s="69" t="str">
        <f>IF(C6="","",resumen!D10)</f>
        <v/>
      </c>
      <c r="C6" s="68"/>
      <c r="D6" s="68"/>
      <c r="E6" s="51"/>
      <c r="F6" s="51"/>
      <c r="G6" s="51"/>
      <c r="H6" s="53"/>
      <c r="I6" s="54"/>
      <c r="J6" s="54"/>
      <c r="K6" s="55" t="str">
        <f>IFERROR(VLOOKUP($I6,'[2]Costes simplificados'!$A$8:$I$11,9,FALSE),"")</f>
        <v/>
      </c>
      <c r="L6" s="56"/>
      <c r="M6" s="93" t="str">
        <f t="shared" si="3"/>
        <v/>
      </c>
      <c r="N6" s="71"/>
      <c r="O6" s="72"/>
      <c r="P6" s="72"/>
      <c r="Q6" s="73" t="str">
        <f t="shared" si="0"/>
        <v/>
      </c>
      <c r="R6" s="73" t="str">
        <f>IF(C6="","",IFERROR(VLOOKUP(Q6,[2]Tablas!$B$2:$C$5,2,FALSE),0))</f>
        <v/>
      </c>
      <c r="S6" s="139"/>
      <c r="T6" s="139"/>
      <c r="U6" s="94"/>
      <c r="V6" s="94"/>
      <c r="W6" s="94"/>
      <c r="X6" s="94"/>
      <c r="Y6" s="94"/>
      <c r="Z6" s="73" t="str">
        <f t="shared" si="1"/>
        <v/>
      </c>
      <c r="AA6" s="73" t="str">
        <f t="shared" si="4"/>
        <v/>
      </c>
      <c r="AB6" s="73"/>
      <c r="AC6" s="141" t="str">
        <f t="shared" si="2"/>
        <v/>
      </c>
      <c r="AD6" s="142" t="str">
        <f t="shared" si="5"/>
        <v/>
      </c>
      <c r="AE6" s="142" t="str">
        <f t="shared" si="6"/>
        <v/>
      </c>
      <c r="AF6" s="142" t="str">
        <f t="shared" si="7"/>
        <v/>
      </c>
    </row>
    <row r="7" spans="1:32">
      <c r="A7" s="25">
        <v>6</v>
      </c>
      <c r="B7" s="69" t="str">
        <f>IF(C7="","",resumen!D11)</f>
        <v/>
      </c>
      <c r="C7" s="68"/>
      <c r="D7" s="68"/>
      <c r="E7" s="51"/>
      <c r="F7" s="51"/>
      <c r="G7" s="51"/>
      <c r="H7" s="53"/>
      <c r="I7" s="54"/>
      <c r="J7" s="54"/>
      <c r="K7" s="55" t="str">
        <f>IFERROR(VLOOKUP($I7,'[2]Costes simplificados'!$A$8:$I$11,9,FALSE),"")</f>
        <v/>
      </c>
      <c r="L7" s="56"/>
      <c r="M7" s="93" t="str">
        <f t="shared" si="3"/>
        <v/>
      </c>
      <c r="N7" s="71"/>
      <c r="O7" s="72"/>
      <c r="P7" s="72"/>
      <c r="Q7" s="73" t="str">
        <f t="shared" si="0"/>
        <v/>
      </c>
      <c r="R7" s="73" t="str">
        <f>IF(C7="","",IFERROR(VLOOKUP(Q7,[2]Tablas!$B$2:$C$5,2,FALSE),0))</f>
        <v/>
      </c>
      <c r="S7" s="139"/>
      <c r="T7" s="139"/>
      <c r="U7" s="94"/>
      <c r="V7" s="94"/>
      <c r="W7" s="94"/>
      <c r="X7" s="94"/>
      <c r="Y7" s="94"/>
      <c r="Z7" s="73" t="str">
        <f t="shared" si="1"/>
        <v/>
      </c>
      <c r="AA7" s="73" t="str">
        <f t="shared" si="4"/>
        <v/>
      </c>
      <c r="AB7" s="73"/>
      <c r="AC7" s="141" t="str">
        <f t="shared" si="2"/>
        <v/>
      </c>
      <c r="AD7" s="142" t="str">
        <f t="shared" si="5"/>
        <v/>
      </c>
      <c r="AE7" s="142" t="str">
        <f t="shared" si="6"/>
        <v/>
      </c>
      <c r="AF7" s="142" t="str">
        <f t="shared" si="7"/>
        <v/>
      </c>
    </row>
    <row r="8" spans="1:32">
      <c r="A8" s="25">
        <v>7</v>
      </c>
      <c r="B8" s="69" t="str">
        <f>IF(C8="","",resumen!D12)</f>
        <v/>
      </c>
      <c r="C8" s="68"/>
      <c r="D8" s="68"/>
      <c r="E8" s="51"/>
      <c r="F8" s="51"/>
      <c r="G8" s="51"/>
      <c r="H8" s="53"/>
      <c r="I8" s="54"/>
      <c r="J8" s="54"/>
      <c r="K8" s="55" t="str">
        <f>IFERROR(VLOOKUP($I8,'[2]Costes simplificados'!$A$8:$I$11,9,FALSE),"")</f>
        <v/>
      </c>
      <c r="L8" s="56"/>
      <c r="M8" s="93" t="str">
        <f t="shared" si="3"/>
        <v/>
      </c>
      <c r="N8" s="71"/>
      <c r="O8" s="72"/>
      <c r="P8" s="72"/>
      <c r="Q8" s="73" t="str">
        <f t="shared" si="0"/>
        <v/>
      </c>
      <c r="R8" s="73" t="str">
        <f>IF(C8="","",IFERROR(VLOOKUP(Q8,[2]Tablas!$B$2:$C$5,2,FALSE),0))</f>
        <v/>
      </c>
      <c r="S8" s="139"/>
      <c r="T8" s="139"/>
      <c r="U8" s="94"/>
      <c r="V8" s="94"/>
      <c r="W8" s="94"/>
      <c r="X8" s="94"/>
      <c r="Y8" s="94"/>
      <c r="Z8" s="73" t="str">
        <f t="shared" si="1"/>
        <v/>
      </c>
      <c r="AA8" s="73" t="str">
        <f t="shared" si="4"/>
        <v/>
      </c>
      <c r="AB8" s="73"/>
      <c r="AC8" s="141" t="str">
        <f t="shared" si="2"/>
        <v/>
      </c>
      <c r="AD8" s="142" t="str">
        <f t="shared" si="5"/>
        <v/>
      </c>
      <c r="AE8" s="142" t="str">
        <f t="shared" si="6"/>
        <v/>
      </c>
      <c r="AF8" s="142" t="str">
        <f t="shared" si="7"/>
        <v/>
      </c>
    </row>
    <row r="9" spans="1:32">
      <c r="A9" s="25">
        <v>8</v>
      </c>
      <c r="B9" s="69" t="str">
        <f>IF(C9="","",resumen!D13)</f>
        <v/>
      </c>
      <c r="C9" s="68"/>
      <c r="D9" s="68"/>
      <c r="E9" s="51"/>
      <c r="F9" s="51"/>
      <c r="G9" s="51"/>
      <c r="H9" s="53"/>
      <c r="I9" s="54"/>
      <c r="J9" s="54"/>
      <c r="K9" s="55" t="str">
        <f>IFERROR(VLOOKUP($I9,'[2]Costes simplificados'!$A$8:$I$11,9,FALSE),"")</f>
        <v/>
      </c>
      <c r="L9" s="56"/>
      <c r="M9" s="93" t="str">
        <f t="shared" si="3"/>
        <v/>
      </c>
      <c r="N9" s="71"/>
      <c r="O9" s="72"/>
      <c r="P9" s="72"/>
      <c r="Q9" s="73" t="str">
        <f t="shared" si="0"/>
        <v/>
      </c>
      <c r="R9" s="73" t="str">
        <f>IF(C9="","",IFERROR(VLOOKUP(Q9,[2]Tablas!$B$2:$C$5,2,FALSE),0))</f>
        <v/>
      </c>
      <c r="S9" s="139"/>
      <c r="T9" s="139"/>
      <c r="U9" s="94"/>
      <c r="V9" s="94"/>
      <c r="W9" s="94"/>
      <c r="X9" s="94"/>
      <c r="Y9" s="94"/>
      <c r="Z9" s="73" t="str">
        <f t="shared" si="1"/>
        <v/>
      </c>
      <c r="AA9" s="73" t="str">
        <f t="shared" si="4"/>
        <v/>
      </c>
      <c r="AB9" s="73"/>
      <c r="AC9" s="141" t="str">
        <f t="shared" si="2"/>
        <v/>
      </c>
      <c r="AD9" s="142" t="str">
        <f t="shared" si="5"/>
        <v/>
      </c>
      <c r="AE9" s="142" t="str">
        <f t="shared" si="6"/>
        <v/>
      </c>
      <c r="AF9" s="142" t="str">
        <f t="shared" si="7"/>
        <v/>
      </c>
    </row>
    <row r="10" spans="1:32">
      <c r="A10" s="25">
        <v>9</v>
      </c>
      <c r="B10" s="69" t="str">
        <f>IF(C10="","",resumen!D14)</f>
        <v/>
      </c>
      <c r="C10" s="68"/>
      <c r="D10" s="68"/>
      <c r="E10" s="51"/>
      <c r="F10" s="51"/>
      <c r="G10" s="51"/>
      <c r="H10" s="53"/>
      <c r="I10" s="54"/>
      <c r="J10" s="54"/>
      <c r="K10" s="55" t="str">
        <f>IFERROR(VLOOKUP($I10,'[2]Costes simplificados'!$A$8:$I$11,9,FALSE),"")</f>
        <v/>
      </c>
      <c r="L10" s="56"/>
      <c r="M10" s="93" t="str">
        <f t="shared" si="3"/>
        <v/>
      </c>
      <c r="N10" s="71"/>
      <c r="O10" s="72"/>
      <c r="P10" s="72"/>
      <c r="Q10" s="73" t="str">
        <f t="shared" si="0"/>
        <v/>
      </c>
      <c r="R10" s="73" t="str">
        <f>IF(C10="","",IFERROR(VLOOKUP(Q10,[2]Tablas!$B$2:$C$5,2,FALSE),0))</f>
        <v/>
      </c>
      <c r="S10" s="139"/>
      <c r="T10" s="139"/>
      <c r="U10" s="94"/>
      <c r="V10" s="94"/>
      <c r="W10" s="94"/>
      <c r="X10" s="94"/>
      <c r="Y10" s="94"/>
      <c r="Z10" s="73" t="str">
        <f t="shared" si="1"/>
        <v/>
      </c>
      <c r="AA10" s="73" t="str">
        <f t="shared" si="4"/>
        <v/>
      </c>
      <c r="AB10" s="73"/>
      <c r="AC10" s="141" t="str">
        <f t="shared" si="2"/>
        <v/>
      </c>
      <c r="AD10" s="142" t="str">
        <f t="shared" si="5"/>
        <v/>
      </c>
      <c r="AE10" s="142" t="str">
        <f t="shared" si="6"/>
        <v/>
      </c>
      <c r="AF10" s="142" t="str">
        <f t="shared" si="7"/>
        <v/>
      </c>
    </row>
    <row r="11" spans="1:32">
      <c r="A11" s="25">
        <v>10</v>
      </c>
      <c r="B11" s="69" t="str">
        <f>IF(C11="","",resumen!D15)</f>
        <v/>
      </c>
      <c r="C11" s="68"/>
      <c r="D11" s="68"/>
      <c r="E11" s="51"/>
      <c r="F11" s="51"/>
      <c r="G11" s="51"/>
      <c r="H11" s="53"/>
      <c r="I11" s="54"/>
      <c r="J11" s="54"/>
      <c r="K11" s="55" t="str">
        <f>IFERROR(VLOOKUP($I11,'[2]Costes simplificados'!$A$8:$I$11,9,FALSE),"")</f>
        <v/>
      </c>
      <c r="L11" s="56"/>
      <c r="M11" s="93" t="str">
        <f t="shared" si="3"/>
        <v/>
      </c>
      <c r="N11" s="71"/>
      <c r="O11" s="72"/>
      <c r="P11" s="72"/>
      <c r="Q11" s="73" t="str">
        <f t="shared" si="0"/>
        <v/>
      </c>
      <c r="R11" s="73" t="str">
        <f>IF(C11="","",IFERROR(VLOOKUP(Q11,[2]Tablas!$B$2:$C$5,2,FALSE),0))</f>
        <v/>
      </c>
      <c r="S11" s="139"/>
      <c r="T11" s="139"/>
      <c r="U11" s="94"/>
      <c r="V11" s="94"/>
      <c r="W11" s="94"/>
      <c r="X11" s="94"/>
      <c r="Y11" s="94"/>
      <c r="Z11" s="73" t="str">
        <f t="shared" si="1"/>
        <v/>
      </c>
      <c r="AA11" s="73" t="str">
        <f t="shared" si="4"/>
        <v/>
      </c>
      <c r="AB11" s="73"/>
      <c r="AC11" s="141" t="str">
        <f t="shared" si="2"/>
        <v/>
      </c>
      <c r="AD11" s="142" t="str">
        <f t="shared" si="5"/>
        <v/>
      </c>
      <c r="AE11" s="142" t="str">
        <f t="shared" si="6"/>
        <v/>
      </c>
      <c r="AF11" s="142" t="str">
        <f t="shared" si="7"/>
        <v/>
      </c>
    </row>
    <row r="12" spans="1:32">
      <c r="A12" s="25">
        <v>11</v>
      </c>
      <c r="B12" s="69" t="str">
        <f>IF(C12="","",resumen!D16)</f>
        <v/>
      </c>
      <c r="C12" s="68"/>
      <c r="D12" s="68"/>
      <c r="E12" s="51"/>
      <c r="F12" s="51"/>
      <c r="G12" s="51"/>
      <c r="H12" s="53"/>
      <c r="I12" s="54"/>
      <c r="J12" s="54"/>
      <c r="K12" s="55" t="str">
        <f>IFERROR(VLOOKUP($I12,'[2]Costes simplificados'!$A$8:$I$11,9,FALSE),"")</f>
        <v/>
      </c>
      <c r="L12" s="56"/>
      <c r="M12" s="93" t="str">
        <f t="shared" si="3"/>
        <v/>
      </c>
      <c r="N12" s="71"/>
      <c r="O12" s="72"/>
      <c r="P12" s="72"/>
      <c r="Q12" s="73" t="str">
        <f t="shared" si="0"/>
        <v/>
      </c>
      <c r="R12" s="73" t="str">
        <f>IF(C12="","",IFERROR(VLOOKUP(Q12,[2]Tablas!$B$2:$C$5,2,FALSE),0))</f>
        <v/>
      </c>
      <c r="S12" s="139"/>
      <c r="T12" s="139"/>
      <c r="U12" s="94"/>
      <c r="V12" s="94"/>
      <c r="W12" s="94"/>
      <c r="X12" s="94"/>
      <c r="Y12" s="94"/>
      <c r="Z12" s="73" t="str">
        <f t="shared" si="1"/>
        <v/>
      </c>
      <c r="AA12" s="73" t="str">
        <f t="shared" si="4"/>
        <v/>
      </c>
      <c r="AB12" s="73"/>
      <c r="AC12" s="141" t="str">
        <f t="shared" si="2"/>
        <v/>
      </c>
      <c r="AD12" s="142" t="str">
        <f t="shared" si="5"/>
        <v/>
      </c>
      <c r="AE12" s="142" t="str">
        <f t="shared" si="6"/>
        <v/>
      </c>
      <c r="AF12" s="142" t="str">
        <f t="shared" si="7"/>
        <v/>
      </c>
    </row>
    <row r="13" spans="1:32">
      <c r="A13" s="25">
        <v>12</v>
      </c>
      <c r="B13" s="69" t="str">
        <f>IF(C13="","",resumen!D17)</f>
        <v/>
      </c>
      <c r="C13" s="68"/>
      <c r="D13" s="68"/>
      <c r="E13" s="51"/>
      <c r="F13" s="51"/>
      <c r="G13" s="51"/>
      <c r="H13" s="53"/>
      <c r="I13" s="54"/>
      <c r="J13" s="54"/>
      <c r="K13" s="55" t="str">
        <f>IFERROR(VLOOKUP($I13,'[2]Costes simplificados'!$A$8:$I$11,9,FALSE),"")</f>
        <v/>
      </c>
      <c r="L13" s="56"/>
      <c r="M13" s="93" t="str">
        <f t="shared" si="3"/>
        <v/>
      </c>
      <c r="N13" s="71"/>
      <c r="O13" s="72"/>
      <c r="P13" s="72"/>
      <c r="Q13" s="73" t="str">
        <f t="shared" si="0"/>
        <v/>
      </c>
      <c r="R13" s="73" t="str">
        <f>IF(C13="","",IFERROR(VLOOKUP(Q13,[2]Tablas!$B$2:$C$5,2,FALSE),0))</f>
        <v/>
      </c>
      <c r="S13" s="139"/>
      <c r="T13" s="139"/>
      <c r="U13" s="94"/>
      <c r="V13" s="94"/>
      <c r="W13" s="94"/>
      <c r="X13" s="94"/>
      <c r="Y13" s="94"/>
      <c r="Z13" s="73" t="str">
        <f t="shared" si="1"/>
        <v/>
      </c>
      <c r="AA13" s="73" t="str">
        <f t="shared" si="4"/>
        <v/>
      </c>
      <c r="AB13" s="73"/>
      <c r="AC13" s="141" t="str">
        <f t="shared" si="2"/>
        <v/>
      </c>
      <c r="AD13" s="142" t="str">
        <f t="shared" si="5"/>
        <v/>
      </c>
      <c r="AE13" s="142" t="str">
        <f t="shared" si="6"/>
        <v/>
      </c>
      <c r="AF13" s="142" t="str">
        <f t="shared" si="7"/>
        <v/>
      </c>
    </row>
    <row r="14" spans="1:32">
      <c r="A14" s="25">
        <v>13</v>
      </c>
      <c r="B14" s="69" t="str">
        <f>IF(C14="","",resumen!D18)</f>
        <v/>
      </c>
      <c r="C14" s="68"/>
      <c r="D14" s="68"/>
      <c r="E14" s="51"/>
      <c r="F14" s="51"/>
      <c r="G14" s="51"/>
      <c r="H14" s="53"/>
      <c r="I14" s="54"/>
      <c r="J14" s="54"/>
      <c r="K14" s="55" t="str">
        <f>IFERROR(VLOOKUP($I14,'[2]Costes simplificados'!$A$8:$I$11,9,FALSE),"")</f>
        <v/>
      </c>
      <c r="L14" s="56"/>
      <c r="M14" s="93" t="str">
        <f t="shared" si="3"/>
        <v/>
      </c>
      <c r="N14" s="71"/>
      <c r="O14" s="72"/>
      <c r="P14" s="72"/>
      <c r="Q14" s="73" t="str">
        <f t="shared" si="0"/>
        <v/>
      </c>
      <c r="R14" s="73" t="str">
        <f>IF(C14="","",IFERROR(VLOOKUP(Q14,[2]Tablas!$B$2:$C$5,2,FALSE),0))</f>
        <v/>
      </c>
      <c r="S14" s="139"/>
      <c r="T14" s="139"/>
      <c r="U14" s="94"/>
      <c r="V14" s="94"/>
      <c r="W14" s="94"/>
      <c r="X14" s="94"/>
      <c r="Y14" s="94"/>
      <c r="Z14" s="73" t="str">
        <f t="shared" si="1"/>
        <v/>
      </c>
      <c r="AA14" s="73" t="str">
        <f t="shared" si="4"/>
        <v/>
      </c>
      <c r="AB14" s="73"/>
      <c r="AC14" s="141" t="str">
        <f t="shared" si="2"/>
        <v/>
      </c>
      <c r="AD14" s="142" t="str">
        <f t="shared" si="5"/>
        <v/>
      </c>
      <c r="AE14" s="142" t="str">
        <f t="shared" si="6"/>
        <v/>
      </c>
      <c r="AF14" s="142" t="str">
        <f t="shared" si="7"/>
        <v/>
      </c>
    </row>
    <row r="15" spans="1:32">
      <c r="A15" s="25">
        <v>14</v>
      </c>
      <c r="B15" s="69" t="str">
        <f>IF(C15="","",resumen!D19)</f>
        <v/>
      </c>
      <c r="C15" s="68"/>
      <c r="D15" s="68"/>
      <c r="E15" s="51"/>
      <c r="F15" s="51"/>
      <c r="G15" s="51"/>
      <c r="H15" s="53"/>
      <c r="I15" s="54"/>
      <c r="J15" s="54"/>
      <c r="K15" s="55" t="str">
        <f>IFERROR(VLOOKUP($I15,'[2]Costes simplificados'!$A$8:$I$11,9,FALSE),"")</f>
        <v/>
      </c>
      <c r="L15" s="56"/>
      <c r="M15" s="93" t="str">
        <f t="shared" si="3"/>
        <v/>
      </c>
      <c r="N15" s="71"/>
      <c r="O15" s="72"/>
      <c r="P15" s="72"/>
      <c r="Q15" s="73" t="str">
        <f t="shared" si="0"/>
        <v/>
      </c>
      <c r="R15" s="73" t="str">
        <f>IF(C15="","",IFERROR(VLOOKUP(Q15,[2]Tablas!$B$2:$C$5,2,FALSE),0))</f>
        <v/>
      </c>
      <c r="S15" s="139"/>
      <c r="T15" s="139"/>
      <c r="U15" s="94"/>
      <c r="V15" s="94"/>
      <c r="W15" s="94"/>
      <c r="X15" s="94"/>
      <c r="Y15" s="94"/>
      <c r="Z15" s="73" t="str">
        <f t="shared" si="1"/>
        <v/>
      </c>
      <c r="AA15" s="73" t="str">
        <f t="shared" si="4"/>
        <v/>
      </c>
      <c r="AB15" s="73"/>
      <c r="AC15" s="141" t="str">
        <f t="shared" si="2"/>
        <v/>
      </c>
      <c r="AD15" s="142" t="str">
        <f t="shared" si="5"/>
        <v/>
      </c>
      <c r="AE15" s="142" t="str">
        <f t="shared" si="6"/>
        <v/>
      </c>
      <c r="AF15" s="142" t="str">
        <f t="shared" si="7"/>
        <v/>
      </c>
    </row>
    <row r="16" spans="1:32">
      <c r="A16" s="25">
        <v>15</v>
      </c>
      <c r="B16" s="69" t="str">
        <f>IF(C16="","",resumen!D20)</f>
        <v/>
      </c>
      <c r="C16" s="68"/>
      <c r="D16" s="68"/>
      <c r="E16" s="51"/>
      <c r="F16" s="51"/>
      <c r="G16" s="51"/>
      <c r="H16" s="53"/>
      <c r="I16" s="54"/>
      <c r="J16" s="54"/>
      <c r="K16" s="55" t="str">
        <f>IFERROR(VLOOKUP($I16,'[2]Costes simplificados'!$A$8:$I$11,9,FALSE),"")</f>
        <v/>
      </c>
      <c r="L16" s="56"/>
      <c r="M16" s="93" t="str">
        <f t="shared" si="3"/>
        <v/>
      </c>
      <c r="N16" s="71"/>
      <c r="O16" s="72"/>
      <c r="P16" s="72"/>
      <c r="Q16" s="73" t="str">
        <f t="shared" si="0"/>
        <v/>
      </c>
      <c r="R16" s="73" t="str">
        <f>IF(C16="","",IFERROR(VLOOKUP(Q16,[2]Tablas!$B$2:$C$5,2,FALSE),0))</f>
        <v/>
      </c>
      <c r="S16" s="139"/>
      <c r="T16" s="139"/>
      <c r="U16" s="94"/>
      <c r="V16" s="94"/>
      <c r="W16" s="94"/>
      <c r="X16" s="94"/>
      <c r="Y16" s="94"/>
      <c r="Z16" s="73" t="str">
        <f t="shared" si="1"/>
        <v/>
      </c>
      <c r="AA16" s="73" t="str">
        <f t="shared" si="4"/>
        <v/>
      </c>
      <c r="AB16" s="73"/>
      <c r="AC16" s="141" t="str">
        <f t="shared" si="2"/>
        <v/>
      </c>
      <c r="AD16" s="142" t="str">
        <f t="shared" si="5"/>
        <v/>
      </c>
      <c r="AE16" s="142" t="str">
        <f t="shared" si="6"/>
        <v/>
      </c>
      <c r="AF16" s="142" t="str">
        <f t="shared" si="7"/>
        <v/>
      </c>
    </row>
    <row r="17" spans="1:32">
      <c r="A17" s="25">
        <v>16</v>
      </c>
      <c r="B17" s="69" t="str">
        <f>IF(C17="","",resumen!D21)</f>
        <v/>
      </c>
      <c r="C17" s="68"/>
      <c r="D17" s="68"/>
      <c r="E17" s="51"/>
      <c r="F17" s="51"/>
      <c r="G17" s="51"/>
      <c r="H17" s="53"/>
      <c r="I17" s="54"/>
      <c r="J17" s="54"/>
      <c r="K17" s="55" t="str">
        <f>IFERROR(VLOOKUP($I17,'[2]Costes simplificados'!$A$8:$I$11,9,FALSE),"")</f>
        <v/>
      </c>
      <c r="L17" s="56"/>
      <c r="M17" s="93" t="str">
        <f t="shared" si="3"/>
        <v/>
      </c>
      <c r="N17" s="71"/>
      <c r="O17" s="72"/>
      <c r="P17" s="72"/>
      <c r="Q17" s="73" t="str">
        <f t="shared" si="0"/>
        <v/>
      </c>
      <c r="R17" s="73" t="str">
        <f>IF(C17="","",IFERROR(VLOOKUP(Q17,[2]Tablas!$B$2:$C$5,2,FALSE),0))</f>
        <v/>
      </c>
      <c r="S17" s="139"/>
      <c r="T17" s="139"/>
      <c r="U17" s="94"/>
      <c r="V17" s="94"/>
      <c r="W17" s="94"/>
      <c r="X17" s="94"/>
      <c r="Y17" s="94"/>
      <c r="Z17" s="73" t="str">
        <f t="shared" si="1"/>
        <v/>
      </c>
      <c r="AA17" s="73" t="str">
        <f t="shared" si="4"/>
        <v/>
      </c>
      <c r="AB17" s="73"/>
      <c r="AC17" s="141" t="str">
        <f t="shared" si="2"/>
        <v/>
      </c>
      <c r="AD17" s="142" t="str">
        <f t="shared" si="5"/>
        <v/>
      </c>
      <c r="AE17" s="142" t="str">
        <f t="shared" si="6"/>
        <v/>
      </c>
      <c r="AF17" s="142" t="str">
        <f t="shared" si="7"/>
        <v/>
      </c>
    </row>
    <row r="18" spans="1:32">
      <c r="A18" s="25">
        <v>17</v>
      </c>
      <c r="B18" s="69" t="str">
        <f>IF(C18="","",resumen!D22)</f>
        <v/>
      </c>
      <c r="C18" s="68"/>
      <c r="D18" s="68"/>
      <c r="E18" s="51"/>
      <c r="F18" s="51"/>
      <c r="G18" s="51"/>
      <c r="H18" s="53"/>
      <c r="I18" s="54"/>
      <c r="J18" s="54"/>
      <c r="K18" s="55" t="str">
        <f>IFERROR(VLOOKUP($I18,'[2]Costes simplificados'!$A$8:$I$11,9,FALSE),"")</f>
        <v/>
      </c>
      <c r="L18" s="56"/>
      <c r="M18" s="93" t="str">
        <f t="shared" si="3"/>
        <v/>
      </c>
      <c r="N18" s="71"/>
      <c r="O18" s="72"/>
      <c r="P18" s="72"/>
      <c r="Q18" s="73" t="str">
        <f t="shared" si="0"/>
        <v/>
      </c>
      <c r="R18" s="73" t="str">
        <f>IF(C18="","",IFERROR(VLOOKUP(Q18,[2]Tablas!$B$2:$C$5,2,FALSE),0))</f>
        <v/>
      </c>
      <c r="S18" s="139"/>
      <c r="T18" s="139"/>
      <c r="U18" s="94"/>
      <c r="V18" s="94"/>
      <c r="W18" s="94"/>
      <c r="X18" s="94"/>
      <c r="Y18" s="94"/>
      <c r="Z18" s="73" t="str">
        <f t="shared" si="1"/>
        <v/>
      </c>
      <c r="AA18" s="73" t="str">
        <f t="shared" si="4"/>
        <v/>
      </c>
      <c r="AB18" s="73"/>
      <c r="AC18" s="141" t="str">
        <f t="shared" si="2"/>
        <v/>
      </c>
      <c r="AD18" s="142" t="str">
        <f t="shared" si="5"/>
        <v/>
      </c>
      <c r="AE18" s="142" t="str">
        <f t="shared" si="6"/>
        <v/>
      </c>
      <c r="AF18" s="142" t="str">
        <f t="shared" si="7"/>
        <v/>
      </c>
    </row>
    <row r="19" spans="1:32">
      <c r="A19" s="25">
        <v>5</v>
      </c>
      <c r="B19" s="69" t="str">
        <f>IF(C19="","",resumen!D23)</f>
        <v/>
      </c>
      <c r="C19" s="68"/>
      <c r="D19" s="68"/>
      <c r="E19" s="51"/>
      <c r="F19" s="51"/>
      <c r="G19" s="51"/>
      <c r="H19" s="53"/>
      <c r="I19" s="54"/>
      <c r="J19" s="54"/>
      <c r="K19" s="55" t="str">
        <f>IFERROR(VLOOKUP($I19,'[2]Costes simplificados'!$A$8:$I$11,9,FALSE),"")</f>
        <v/>
      </c>
      <c r="L19" s="56"/>
      <c r="M19" s="93" t="str">
        <f t="shared" si="3"/>
        <v/>
      </c>
      <c r="N19" s="71"/>
      <c r="O19" s="72"/>
      <c r="P19" s="72"/>
      <c r="Q19" s="73" t="str">
        <f t="shared" si="0"/>
        <v/>
      </c>
      <c r="R19" s="73" t="str">
        <f>IF(C19="","",IFERROR(VLOOKUP(Q19,[2]Tablas!$B$2:$C$5,2,FALSE),0))</f>
        <v/>
      </c>
      <c r="S19" s="139"/>
      <c r="T19" s="139"/>
      <c r="U19" s="94"/>
      <c r="V19" s="94"/>
      <c r="W19" s="94"/>
      <c r="X19" s="94"/>
      <c r="Y19" s="94"/>
      <c r="Z19" s="73" t="str">
        <f t="shared" si="1"/>
        <v/>
      </c>
      <c r="AA19" s="73" t="str">
        <f t="shared" si="4"/>
        <v/>
      </c>
      <c r="AB19" s="73"/>
      <c r="AC19" s="141" t="str">
        <f t="shared" si="2"/>
        <v/>
      </c>
      <c r="AD19" s="142" t="str">
        <f t="shared" si="5"/>
        <v/>
      </c>
      <c r="AE19" s="142" t="str">
        <f t="shared" si="6"/>
        <v/>
      </c>
      <c r="AF19" s="142" t="str">
        <f t="shared" si="7"/>
        <v/>
      </c>
    </row>
    <row r="20" spans="1:32">
      <c r="A20" s="25">
        <v>6</v>
      </c>
      <c r="B20" s="69" t="str">
        <f>IF(C20="","",resumen!D24)</f>
        <v/>
      </c>
      <c r="C20" s="68"/>
      <c r="D20" s="68"/>
      <c r="E20" s="51"/>
      <c r="F20" s="51"/>
      <c r="G20" s="51"/>
      <c r="H20" s="53"/>
      <c r="I20" s="54"/>
      <c r="J20" s="54"/>
      <c r="K20" s="55" t="str">
        <f>IFERROR(VLOOKUP($I20,'[2]Costes simplificados'!$A$8:$I$11,9,FALSE),"")</f>
        <v/>
      </c>
      <c r="L20" s="56"/>
      <c r="M20" s="93" t="str">
        <f t="shared" si="3"/>
        <v/>
      </c>
      <c r="N20" s="71"/>
      <c r="O20" s="72"/>
      <c r="P20" s="72"/>
      <c r="Q20" s="73" t="str">
        <f t="shared" si="0"/>
        <v/>
      </c>
      <c r="R20" s="73" t="str">
        <f>IF(C20="","",IFERROR(VLOOKUP(Q20,[2]Tablas!$B$2:$C$5,2,FALSE),0))</f>
        <v/>
      </c>
      <c r="S20" s="139"/>
      <c r="T20" s="139"/>
      <c r="U20" s="94"/>
      <c r="V20" s="94"/>
      <c r="W20" s="94"/>
      <c r="X20" s="94"/>
      <c r="Y20" s="94"/>
      <c r="Z20" s="73" t="str">
        <f t="shared" si="1"/>
        <v/>
      </c>
      <c r="AA20" s="73" t="str">
        <f t="shared" si="4"/>
        <v/>
      </c>
      <c r="AB20" s="73"/>
      <c r="AC20" s="141" t="str">
        <f t="shared" si="2"/>
        <v/>
      </c>
      <c r="AD20" s="142" t="str">
        <f t="shared" si="5"/>
        <v/>
      </c>
      <c r="AE20" s="142" t="str">
        <f t="shared" si="6"/>
        <v/>
      </c>
      <c r="AF20" s="142" t="str">
        <f t="shared" si="7"/>
        <v/>
      </c>
    </row>
    <row r="21" spans="1:32">
      <c r="A21" s="25">
        <v>7</v>
      </c>
      <c r="B21" s="69" t="str">
        <f>IF(C21="","",resumen!D25)</f>
        <v/>
      </c>
      <c r="C21" s="68"/>
      <c r="D21" s="68"/>
      <c r="E21" s="51"/>
      <c r="F21" s="51"/>
      <c r="G21" s="51"/>
      <c r="H21" s="53"/>
      <c r="I21" s="54"/>
      <c r="J21" s="54"/>
      <c r="K21" s="55" t="str">
        <f>IFERROR(VLOOKUP($I21,'[2]Costes simplificados'!$A$8:$I$11,9,FALSE),"")</f>
        <v/>
      </c>
      <c r="L21" s="56"/>
      <c r="M21" s="93" t="str">
        <f t="shared" si="3"/>
        <v/>
      </c>
      <c r="N21" s="71"/>
      <c r="O21" s="72"/>
      <c r="P21" s="72"/>
      <c r="Q21" s="73" t="str">
        <f t="shared" si="0"/>
        <v/>
      </c>
      <c r="R21" s="73" t="str">
        <f>IF(C21="","",IFERROR(VLOOKUP(Q21,[2]Tablas!$B$2:$C$5,2,FALSE),0))</f>
        <v/>
      </c>
      <c r="S21" s="139"/>
      <c r="T21" s="139"/>
      <c r="U21" s="94"/>
      <c r="V21" s="94"/>
      <c r="W21" s="94"/>
      <c r="X21" s="94"/>
      <c r="Y21" s="94"/>
      <c r="Z21" s="73" t="str">
        <f t="shared" si="1"/>
        <v/>
      </c>
      <c r="AA21" s="73" t="str">
        <f t="shared" si="4"/>
        <v/>
      </c>
      <c r="AB21" s="73"/>
      <c r="AC21" s="141" t="str">
        <f t="shared" si="2"/>
        <v/>
      </c>
      <c r="AD21" s="142" t="str">
        <f t="shared" si="5"/>
        <v/>
      </c>
      <c r="AE21" s="142" t="str">
        <f t="shared" si="6"/>
        <v/>
      </c>
      <c r="AF21" s="142" t="str">
        <f t="shared" si="7"/>
        <v/>
      </c>
    </row>
    <row r="22" spans="1:32">
      <c r="A22" s="25">
        <v>8</v>
      </c>
      <c r="B22" s="69" t="str">
        <f>IF(C22="","",resumen!D26)</f>
        <v/>
      </c>
      <c r="C22" s="68"/>
      <c r="D22" s="68"/>
      <c r="E22" s="51"/>
      <c r="F22" s="51"/>
      <c r="G22" s="51"/>
      <c r="H22" s="53"/>
      <c r="I22" s="54"/>
      <c r="J22" s="54"/>
      <c r="K22" s="55" t="str">
        <f>IFERROR(VLOOKUP($I22,'[2]Costes simplificados'!$A$8:$I$11,9,FALSE),"")</f>
        <v/>
      </c>
      <c r="L22" s="56"/>
      <c r="M22" s="93" t="str">
        <f t="shared" si="3"/>
        <v/>
      </c>
      <c r="N22" s="71"/>
      <c r="O22" s="72"/>
      <c r="P22" s="72"/>
      <c r="Q22" s="73" t="str">
        <f t="shared" si="0"/>
        <v/>
      </c>
      <c r="R22" s="73" t="str">
        <f>IF(C22="","",IFERROR(VLOOKUP(Q22,[2]Tablas!$B$2:$C$5,2,FALSE),0))</f>
        <v/>
      </c>
      <c r="S22" s="139"/>
      <c r="T22" s="139"/>
      <c r="U22" s="94"/>
      <c r="V22" s="94"/>
      <c r="W22" s="94"/>
      <c r="X22" s="94"/>
      <c r="Y22" s="94"/>
      <c r="Z22" s="73" t="str">
        <f t="shared" si="1"/>
        <v/>
      </c>
      <c r="AA22" s="73" t="str">
        <f t="shared" si="4"/>
        <v/>
      </c>
      <c r="AB22" s="73"/>
      <c r="AC22" s="141" t="str">
        <f t="shared" si="2"/>
        <v/>
      </c>
      <c r="AD22" s="142" t="str">
        <f t="shared" si="5"/>
        <v/>
      </c>
      <c r="AE22" s="142" t="str">
        <f t="shared" si="6"/>
        <v/>
      </c>
      <c r="AF22" s="142" t="str">
        <f t="shared" si="7"/>
        <v/>
      </c>
    </row>
    <row r="23" spans="1:32">
      <c r="A23" s="25">
        <v>9</v>
      </c>
      <c r="B23" s="69" t="str">
        <f>IF(C23="","",resumen!D27)</f>
        <v/>
      </c>
      <c r="C23" s="68"/>
      <c r="D23" s="68"/>
      <c r="E23" s="51"/>
      <c r="F23" s="51"/>
      <c r="G23" s="51"/>
      <c r="H23" s="53"/>
      <c r="I23" s="54"/>
      <c r="J23" s="54"/>
      <c r="K23" s="55" t="str">
        <f>IFERROR(VLOOKUP($I23,'[2]Costes simplificados'!$A$8:$I$11,9,FALSE),"")</f>
        <v/>
      </c>
      <c r="L23" s="56"/>
      <c r="M23" s="93" t="str">
        <f t="shared" si="3"/>
        <v/>
      </c>
      <c r="N23" s="71"/>
      <c r="O23" s="72"/>
      <c r="P23" s="72"/>
      <c r="Q23" s="73" t="str">
        <f t="shared" si="0"/>
        <v/>
      </c>
      <c r="R23" s="73" t="str">
        <f>IF(C23="","",IFERROR(VLOOKUP(Q23,[2]Tablas!$B$2:$C$5,2,FALSE),0))</f>
        <v/>
      </c>
      <c r="S23" s="139"/>
      <c r="T23" s="139"/>
      <c r="U23" s="94"/>
      <c r="V23" s="94"/>
      <c r="W23" s="94"/>
      <c r="X23" s="94"/>
      <c r="Y23" s="94"/>
      <c r="Z23" s="73" t="str">
        <f t="shared" si="1"/>
        <v/>
      </c>
      <c r="AA23" s="73" t="str">
        <f t="shared" si="4"/>
        <v/>
      </c>
      <c r="AB23" s="73"/>
      <c r="AC23" s="141" t="str">
        <f t="shared" si="2"/>
        <v/>
      </c>
      <c r="AD23" s="142" t="str">
        <f t="shared" si="5"/>
        <v/>
      </c>
      <c r="AE23" s="142" t="str">
        <f t="shared" si="6"/>
        <v/>
      </c>
      <c r="AF23" s="142" t="str">
        <f t="shared" si="7"/>
        <v/>
      </c>
    </row>
    <row r="24" spans="1:32">
      <c r="A24" s="25">
        <v>10</v>
      </c>
      <c r="B24" s="69" t="str">
        <f>IF(C24="","",resumen!D28)</f>
        <v/>
      </c>
      <c r="C24" s="68"/>
      <c r="D24" s="68"/>
      <c r="E24" s="51"/>
      <c r="F24" s="51"/>
      <c r="G24" s="51"/>
      <c r="H24" s="53"/>
      <c r="I24" s="54"/>
      <c r="J24" s="54"/>
      <c r="K24" s="55" t="str">
        <f>IFERROR(VLOOKUP($I24,'[2]Costes simplificados'!$A$8:$I$11,9,FALSE),"")</f>
        <v/>
      </c>
      <c r="L24" s="56"/>
      <c r="M24" s="93" t="str">
        <f t="shared" si="3"/>
        <v/>
      </c>
      <c r="N24" s="71"/>
      <c r="O24" s="72"/>
      <c r="P24" s="72"/>
      <c r="Q24" s="73" t="str">
        <f t="shared" si="0"/>
        <v/>
      </c>
      <c r="R24" s="73" t="str">
        <f>IF(C24="","",IFERROR(VLOOKUP(Q24,[2]Tablas!$B$2:$C$5,2,FALSE),0))</f>
        <v/>
      </c>
      <c r="S24" s="139"/>
      <c r="T24" s="139"/>
      <c r="U24" s="94"/>
      <c r="V24" s="94"/>
      <c r="W24" s="94"/>
      <c r="X24" s="94"/>
      <c r="Y24" s="94"/>
      <c r="Z24" s="73" t="str">
        <f t="shared" si="1"/>
        <v/>
      </c>
      <c r="AA24" s="73" t="str">
        <f t="shared" si="4"/>
        <v/>
      </c>
      <c r="AB24" s="73"/>
      <c r="AC24" s="141" t="str">
        <f t="shared" si="2"/>
        <v/>
      </c>
      <c r="AD24" s="142" t="str">
        <f t="shared" si="5"/>
        <v/>
      </c>
      <c r="AE24" s="142" t="str">
        <f t="shared" si="6"/>
        <v/>
      </c>
      <c r="AF24" s="142" t="str">
        <f t="shared" si="7"/>
        <v/>
      </c>
    </row>
    <row r="25" spans="1:32">
      <c r="A25" s="25">
        <v>11</v>
      </c>
      <c r="B25" s="69" t="str">
        <f>IF(C25="","",resumen!D29)</f>
        <v/>
      </c>
      <c r="C25" s="68"/>
      <c r="D25" s="68"/>
      <c r="E25" s="51"/>
      <c r="F25" s="51"/>
      <c r="G25" s="51"/>
      <c r="H25" s="53"/>
      <c r="I25" s="54"/>
      <c r="J25" s="54"/>
      <c r="K25" s="55" t="str">
        <f>IFERROR(VLOOKUP($I25,'[2]Costes simplificados'!$A$8:$I$11,9,FALSE),"")</f>
        <v/>
      </c>
      <c r="L25" s="56"/>
      <c r="M25" s="93" t="str">
        <f t="shared" si="3"/>
        <v/>
      </c>
      <c r="N25" s="71"/>
      <c r="O25" s="72"/>
      <c r="P25" s="72"/>
      <c r="Q25" s="73" t="str">
        <f t="shared" si="0"/>
        <v/>
      </c>
      <c r="R25" s="73" t="str">
        <f>IF(C25="","",IFERROR(VLOOKUP(Q25,[2]Tablas!$B$2:$C$5,2,FALSE),0))</f>
        <v/>
      </c>
      <c r="S25" s="139"/>
      <c r="T25" s="139"/>
      <c r="U25" s="94"/>
      <c r="V25" s="94"/>
      <c r="W25" s="94"/>
      <c r="X25" s="94"/>
      <c r="Y25" s="94"/>
      <c r="Z25" s="73" t="str">
        <f t="shared" si="1"/>
        <v/>
      </c>
      <c r="AA25" s="73" t="str">
        <f t="shared" si="4"/>
        <v/>
      </c>
      <c r="AB25" s="73"/>
      <c r="AC25" s="141" t="str">
        <f t="shared" si="2"/>
        <v/>
      </c>
      <c r="AD25" s="142" t="str">
        <f t="shared" si="5"/>
        <v/>
      </c>
      <c r="AE25" s="142" t="str">
        <f t="shared" si="6"/>
        <v/>
      </c>
      <c r="AF25" s="142" t="str">
        <f t="shared" si="7"/>
        <v/>
      </c>
    </row>
    <row r="26" spans="1:32">
      <c r="A26" s="25">
        <v>12</v>
      </c>
      <c r="B26" s="69" t="str">
        <f>IF(C26="","",resumen!D30)</f>
        <v/>
      </c>
      <c r="C26" s="68"/>
      <c r="D26" s="68"/>
      <c r="E26" s="51"/>
      <c r="F26" s="51"/>
      <c r="G26" s="51"/>
      <c r="H26" s="53"/>
      <c r="I26" s="54"/>
      <c r="J26" s="54"/>
      <c r="K26" s="55" t="str">
        <f>IFERROR(VLOOKUP($I26,'[2]Costes simplificados'!$A$8:$I$11,9,FALSE),"")</f>
        <v/>
      </c>
      <c r="L26" s="56"/>
      <c r="M26" s="93" t="str">
        <f t="shared" si="3"/>
        <v/>
      </c>
      <c r="N26" s="71"/>
      <c r="O26" s="72"/>
      <c r="P26" s="72"/>
      <c r="Q26" s="73" t="str">
        <f t="shared" si="0"/>
        <v/>
      </c>
      <c r="R26" s="73" t="str">
        <f>IF(C26="","",IFERROR(VLOOKUP(Q26,[2]Tablas!$B$2:$C$5,2,FALSE),0))</f>
        <v/>
      </c>
      <c r="S26" s="139"/>
      <c r="T26" s="139"/>
      <c r="U26" s="94"/>
      <c r="V26" s="94"/>
      <c r="W26" s="94"/>
      <c r="X26" s="94"/>
      <c r="Y26" s="94"/>
      <c r="Z26" s="73" t="str">
        <f t="shared" si="1"/>
        <v/>
      </c>
      <c r="AA26" s="73" t="str">
        <f t="shared" si="4"/>
        <v/>
      </c>
      <c r="AB26" s="73"/>
      <c r="AC26" s="141" t="str">
        <f t="shared" si="2"/>
        <v/>
      </c>
      <c r="AD26" s="142" t="str">
        <f t="shared" si="5"/>
        <v/>
      </c>
      <c r="AE26" s="142" t="str">
        <f t="shared" si="6"/>
        <v/>
      </c>
      <c r="AF26" s="142" t="str">
        <f t="shared" si="7"/>
        <v/>
      </c>
    </row>
    <row r="27" spans="1:32">
      <c r="A27" s="25">
        <v>13</v>
      </c>
      <c r="B27" s="69" t="str">
        <f>IF(C27="","",resumen!D31)</f>
        <v/>
      </c>
      <c r="C27" s="68"/>
      <c r="D27" s="68"/>
      <c r="E27" s="51"/>
      <c r="F27" s="51"/>
      <c r="G27" s="51"/>
      <c r="H27" s="53"/>
      <c r="I27" s="54"/>
      <c r="J27" s="54"/>
      <c r="K27" s="55" t="str">
        <f>IFERROR(VLOOKUP($I27,'[2]Costes simplificados'!$A$8:$I$11,9,FALSE),"")</f>
        <v/>
      </c>
      <c r="L27" s="56"/>
      <c r="M27" s="93" t="str">
        <f t="shared" si="3"/>
        <v/>
      </c>
      <c r="N27" s="71"/>
      <c r="O27" s="72"/>
      <c r="P27" s="72"/>
      <c r="Q27" s="73" t="str">
        <f t="shared" si="0"/>
        <v/>
      </c>
      <c r="R27" s="73" t="str">
        <f>IF(C27="","",IFERROR(VLOOKUP(Q27,[2]Tablas!$B$2:$C$5,2,FALSE),0))</f>
        <v/>
      </c>
      <c r="S27" s="139"/>
      <c r="T27" s="139"/>
      <c r="U27" s="94"/>
      <c r="V27" s="94"/>
      <c r="W27" s="94"/>
      <c r="X27" s="94"/>
      <c r="Y27" s="94"/>
      <c r="Z27" s="73" t="str">
        <f t="shared" si="1"/>
        <v/>
      </c>
      <c r="AA27" s="73" t="str">
        <f t="shared" si="4"/>
        <v/>
      </c>
      <c r="AB27" s="73"/>
      <c r="AC27" s="141" t="str">
        <f t="shared" si="2"/>
        <v/>
      </c>
      <c r="AD27" s="142" t="str">
        <f t="shared" si="5"/>
        <v/>
      </c>
      <c r="AE27" s="142" t="str">
        <f t="shared" si="6"/>
        <v/>
      </c>
      <c r="AF27" s="142" t="str">
        <f t="shared" si="7"/>
        <v/>
      </c>
    </row>
    <row r="28" spans="1:32">
      <c r="A28" s="25">
        <v>14</v>
      </c>
      <c r="B28" s="69" t="str">
        <f>IF(C28="","",resumen!D32)</f>
        <v/>
      </c>
      <c r="C28" s="68"/>
      <c r="D28" s="68"/>
      <c r="E28" s="51"/>
      <c r="F28" s="51"/>
      <c r="G28" s="51"/>
      <c r="H28" s="53"/>
      <c r="I28" s="54"/>
      <c r="J28" s="54"/>
      <c r="K28" s="55" t="str">
        <f>IFERROR(VLOOKUP($I28,'[2]Costes simplificados'!$A$8:$I$11,9,FALSE),"")</f>
        <v/>
      </c>
      <c r="L28" s="56"/>
      <c r="M28" s="93" t="str">
        <f t="shared" si="3"/>
        <v/>
      </c>
      <c r="N28" s="71"/>
      <c r="O28" s="72"/>
      <c r="P28" s="72"/>
      <c r="Q28" s="73" t="str">
        <f t="shared" si="0"/>
        <v/>
      </c>
      <c r="R28" s="73" t="str">
        <f>IF(C28="","",IFERROR(VLOOKUP(Q28,[2]Tablas!$B$2:$C$5,2,FALSE),0))</f>
        <v/>
      </c>
      <c r="S28" s="139"/>
      <c r="T28" s="139"/>
      <c r="U28" s="94"/>
      <c r="V28" s="94"/>
      <c r="W28" s="94"/>
      <c r="X28" s="94"/>
      <c r="Y28" s="94"/>
      <c r="Z28" s="73" t="str">
        <f t="shared" si="1"/>
        <v/>
      </c>
      <c r="AA28" s="73" t="str">
        <f t="shared" si="4"/>
        <v/>
      </c>
      <c r="AB28" s="73"/>
      <c r="AC28" s="141" t="str">
        <f t="shared" si="2"/>
        <v/>
      </c>
      <c r="AD28" s="142" t="str">
        <f t="shared" si="5"/>
        <v/>
      </c>
      <c r="AE28" s="142" t="str">
        <f t="shared" si="6"/>
        <v/>
      </c>
      <c r="AF28" s="142" t="str">
        <f t="shared" si="7"/>
        <v/>
      </c>
    </row>
    <row r="29" spans="1:32">
      <c r="A29" s="25">
        <v>15</v>
      </c>
      <c r="B29" s="69" t="str">
        <f>IF(C29="","",resumen!D33)</f>
        <v/>
      </c>
      <c r="C29" s="68"/>
      <c r="D29" s="68"/>
      <c r="E29" s="51"/>
      <c r="F29" s="51"/>
      <c r="G29" s="51"/>
      <c r="H29" s="53"/>
      <c r="I29" s="54"/>
      <c r="J29" s="54"/>
      <c r="K29" s="55" t="str">
        <f>IFERROR(VLOOKUP($I29,'[2]Costes simplificados'!$A$8:$I$11,9,FALSE),"")</f>
        <v/>
      </c>
      <c r="L29" s="56"/>
      <c r="M29" s="93" t="str">
        <f t="shared" si="3"/>
        <v/>
      </c>
      <c r="N29" s="71"/>
      <c r="O29" s="72"/>
      <c r="P29" s="72"/>
      <c r="Q29" s="73" t="str">
        <f t="shared" si="0"/>
        <v/>
      </c>
      <c r="R29" s="73" t="str">
        <f>IF(C29="","",IFERROR(VLOOKUP(Q29,[2]Tablas!$B$2:$C$5,2,FALSE),0))</f>
        <v/>
      </c>
      <c r="S29" s="139"/>
      <c r="T29" s="139"/>
      <c r="U29" s="94"/>
      <c r="V29" s="94"/>
      <c r="W29" s="94"/>
      <c r="X29" s="94"/>
      <c r="Y29" s="94"/>
      <c r="Z29" s="73" t="str">
        <f t="shared" si="1"/>
        <v/>
      </c>
      <c r="AA29" s="73" t="str">
        <f t="shared" si="4"/>
        <v/>
      </c>
      <c r="AB29" s="73"/>
      <c r="AC29" s="141" t="str">
        <f t="shared" si="2"/>
        <v/>
      </c>
      <c r="AD29" s="142" t="str">
        <f t="shared" si="5"/>
        <v/>
      </c>
      <c r="AE29" s="142" t="str">
        <f t="shared" si="6"/>
        <v/>
      </c>
      <c r="AF29" s="142" t="str">
        <f t="shared" si="7"/>
        <v/>
      </c>
    </row>
    <row r="30" spans="1:32">
      <c r="A30" s="25">
        <v>16</v>
      </c>
      <c r="B30" s="69" t="str">
        <f>IF(C30="","",resumen!D34)</f>
        <v/>
      </c>
      <c r="C30" s="68"/>
      <c r="D30" s="68"/>
      <c r="E30" s="51"/>
      <c r="F30" s="51"/>
      <c r="G30" s="51"/>
      <c r="H30" s="53"/>
      <c r="I30" s="54"/>
      <c r="J30" s="54"/>
      <c r="K30" s="55" t="str">
        <f>IFERROR(VLOOKUP($I30,'[2]Costes simplificados'!$A$8:$I$11,9,FALSE),"")</f>
        <v/>
      </c>
      <c r="L30" s="56"/>
      <c r="M30" s="93" t="str">
        <f t="shared" si="3"/>
        <v/>
      </c>
      <c r="N30" s="71"/>
      <c r="O30" s="72"/>
      <c r="P30" s="72"/>
      <c r="Q30" s="73" t="str">
        <f t="shared" si="0"/>
        <v/>
      </c>
      <c r="R30" s="73" t="str">
        <f>IF(C30="","",IFERROR(VLOOKUP(Q30,[2]Tablas!$B$2:$C$5,2,FALSE),0))</f>
        <v/>
      </c>
      <c r="S30" s="139"/>
      <c r="T30" s="139"/>
      <c r="U30" s="94"/>
      <c r="V30" s="94"/>
      <c r="W30" s="94"/>
      <c r="X30" s="94"/>
      <c r="Y30" s="94"/>
      <c r="Z30" s="73" t="str">
        <f t="shared" si="1"/>
        <v/>
      </c>
      <c r="AA30" s="73" t="str">
        <f t="shared" si="4"/>
        <v/>
      </c>
      <c r="AB30" s="73"/>
      <c r="AC30" s="141" t="str">
        <f t="shared" si="2"/>
        <v/>
      </c>
      <c r="AD30" s="142" t="str">
        <f t="shared" si="5"/>
        <v/>
      </c>
      <c r="AE30" s="142" t="str">
        <f t="shared" si="6"/>
        <v/>
      </c>
      <c r="AF30" s="142" t="str">
        <f t="shared" si="7"/>
        <v/>
      </c>
    </row>
    <row r="31" spans="1:32">
      <c r="A31" s="25">
        <v>17</v>
      </c>
      <c r="B31" s="69" t="str">
        <f>IF(C31="","",resumen!D35)</f>
        <v/>
      </c>
      <c r="C31" s="68"/>
      <c r="D31" s="68"/>
      <c r="E31" s="51"/>
      <c r="F31" s="51"/>
      <c r="G31" s="51"/>
      <c r="H31" s="53"/>
      <c r="I31" s="54"/>
      <c r="J31" s="54"/>
      <c r="K31" s="55" t="str">
        <f>IFERROR(VLOOKUP($I31,'[2]Costes simplificados'!$A$8:$I$11,9,FALSE),"")</f>
        <v/>
      </c>
      <c r="L31" s="56"/>
      <c r="M31" s="93" t="str">
        <f t="shared" si="3"/>
        <v/>
      </c>
      <c r="N31" s="71"/>
      <c r="O31" s="72"/>
      <c r="P31" s="72"/>
      <c r="Q31" s="73" t="str">
        <f t="shared" si="0"/>
        <v/>
      </c>
      <c r="R31" s="73" t="str">
        <f>IF(C31="","",IFERROR(VLOOKUP(Q31,[2]Tablas!$B$2:$C$5,2,FALSE),0))</f>
        <v/>
      </c>
      <c r="S31" s="139"/>
      <c r="T31" s="139"/>
      <c r="U31" s="94"/>
      <c r="V31" s="94"/>
      <c r="W31" s="94"/>
      <c r="X31" s="94"/>
      <c r="Y31" s="94"/>
      <c r="Z31" s="73" t="str">
        <f t="shared" si="1"/>
        <v/>
      </c>
      <c r="AA31" s="73" t="str">
        <f t="shared" si="4"/>
        <v/>
      </c>
      <c r="AB31" s="73"/>
      <c r="AC31" s="141" t="str">
        <f t="shared" si="2"/>
        <v/>
      </c>
      <c r="AD31" s="142" t="str">
        <f t="shared" si="5"/>
        <v/>
      </c>
      <c r="AE31" s="142" t="str">
        <f t="shared" si="6"/>
        <v/>
      </c>
      <c r="AF31" s="142" t="str">
        <f t="shared" si="7"/>
        <v/>
      </c>
    </row>
    <row r="32" spans="1:32">
      <c r="A32" s="25">
        <v>5</v>
      </c>
      <c r="B32" s="69" t="str">
        <f>IF(C32="","",resumen!D36)</f>
        <v/>
      </c>
      <c r="C32" s="68"/>
      <c r="D32" s="68"/>
      <c r="E32" s="51"/>
      <c r="F32" s="51"/>
      <c r="G32" s="51"/>
      <c r="H32" s="53"/>
      <c r="I32" s="54"/>
      <c r="J32" s="54"/>
      <c r="K32" s="55" t="str">
        <f>IFERROR(VLOOKUP($I32,'[2]Costes simplificados'!$A$8:$I$11,9,FALSE),"")</f>
        <v/>
      </c>
      <c r="L32" s="56"/>
      <c r="M32" s="93" t="str">
        <f t="shared" si="3"/>
        <v/>
      </c>
      <c r="N32" s="71"/>
      <c r="O32" s="72"/>
      <c r="P32" s="72"/>
      <c r="Q32" s="73" t="str">
        <f t="shared" si="0"/>
        <v/>
      </c>
      <c r="R32" s="73" t="str">
        <f>IF(C32="","",IFERROR(VLOOKUP(Q32,[2]Tablas!$B$2:$C$5,2,FALSE),0))</f>
        <v/>
      </c>
      <c r="S32" s="139"/>
      <c r="T32" s="139"/>
      <c r="U32" s="94"/>
      <c r="V32" s="94"/>
      <c r="W32" s="94"/>
      <c r="X32" s="94"/>
      <c r="Y32" s="94"/>
      <c r="Z32" s="73" t="str">
        <f t="shared" si="1"/>
        <v/>
      </c>
      <c r="AA32" s="73" t="str">
        <f t="shared" si="4"/>
        <v/>
      </c>
      <c r="AB32" s="73"/>
      <c r="AC32" s="141" t="str">
        <f t="shared" si="2"/>
        <v/>
      </c>
      <c r="AD32" s="142" t="str">
        <f t="shared" si="5"/>
        <v/>
      </c>
      <c r="AE32" s="142" t="str">
        <f t="shared" si="6"/>
        <v/>
      </c>
      <c r="AF32" s="142" t="str">
        <f t="shared" si="7"/>
        <v/>
      </c>
    </row>
    <row r="33" spans="1:32">
      <c r="A33" s="25">
        <v>6</v>
      </c>
      <c r="B33" s="69" t="str">
        <f>IF(C33="","",resumen!D37)</f>
        <v/>
      </c>
      <c r="C33" s="68"/>
      <c r="D33" s="68"/>
      <c r="E33" s="51"/>
      <c r="F33" s="51"/>
      <c r="G33" s="51"/>
      <c r="H33" s="53"/>
      <c r="I33" s="54"/>
      <c r="J33" s="54"/>
      <c r="K33" s="55" t="str">
        <f>IFERROR(VLOOKUP($I33,'[2]Costes simplificados'!$A$8:$I$11,9,FALSE),"")</f>
        <v/>
      </c>
      <c r="L33" s="56"/>
      <c r="M33" s="93" t="str">
        <f t="shared" si="3"/>
        <v/>
      </c>
      <c r="N33" s="71"/>
      <c r="O33" s="72"/>
      <c r="P33" s="72"/>
      <c r="Q33" s="73" t="str">
        <f t="shared" si="0"/>
        <v/>
      </c>
      <c r="R33" s="73" t="str">
        <f>IF(C33="","",IFERROR(VLOOKUP(Q33,[2]Tablas!$B$2:$C$5,2,FALSE),0))</f>
        <v/>
      </c>
      <c r="S33" s="139"/>
      <c r="T33" s="139"/>
      <c r="U33" s="94"/>
      <c r="V33" s="94"/>
      <c r="W33" s="94"/>
      <c r="X33" s="94"/>
      <c r="Y33" s="94"/>
      <c r="Z33" s="73" t="str">
        <f t="shared" si="1"/>
        <v/>
      </c>
      <c r="AA33" s="73" t="str">
        <f t="shared" si="4"/>
        <v/>
      </c>
      <c r="AB33" s="73"/>
      <c r="AC33" s="141" t="str">
        <f t="shared" si="2"/>
        <v/>
      </c>
      <c r="AD33" s="142" t="str">
        <f t="shared" si="5"/>
        <v/>
      </c>
      <c r="AE33" s="142" t="str">
        <f t="shared" si="6"/>
        <v/>
      </c>
      <c r="AF33" s="142" t="str">
        <f t="shared" si="7"/>
        <v/>
      </c>
    </row>
    <row r="34" spans="1:32">
      <c r="A34" s="25">
        <v>7</v>
      </c>
      <c r="B34" s="69" t="str">
        <f>IF(C34="","",resumen!D38)</f>
        <v/>
      </c>
      <c r="C34" s="68"/>
      <c r="D34" s="68"/>
      <c r="E34" s="51"/>
      <c r="F34" s="51"/>
      <c r="G34" s="51"/>
      <c r="H34" s="53"/>
      <c r="I34" s="54"/>
      <c r="J34" s="54"/>
      <c r="K34" s="55" t="str">
        <f>IFERROR(VLOOKUP($I34,'[2]Costes simplificados'!$A$8:$I$11,9,FALSE),"")</f>
        <v/>
      </c>
      <c r="L34" s="56"/>
      <c r="M34" s="93" t="str">
        <f t="shared" si="3"/>
        <v/>
      </c>
      <c r="N34" s="71"/>
      <c r="O34" s="72"/>
      <c r="P34" s="72"/>
      <c r="Q34" s="73" t="str">
        <f t="shared" si="0"/>
        <v/>
      </c>
      <c r="R34" s="73" t="str">
        <f>IF(C34="","",IFERROR(VLOOKUP(Q34,[2]Tablas!$B$2:$C$5,2,FALSE),0))</f>
        <v/>
      </c>
      <c r="S34" s="139"/>
      <c r="T34" s="139"/>
      <c r="U34" s="94"/>
      <c r="V34" s="94"/>
      <c r="W34" s="94"/>
      <c r="X34" s="94"/>
      <c r="Y34" s="94"/>
      <c r="Z34" s="73" t="str">
        <f t="shared" si="1"/>
        <v/>
      </c>
      <c r="AA34" s="73" t="str">
        <f t="shared" si="4"/>
        <v/>
      </c>
      <c r="AB34" s="73"/>
      <c r="AC34" s="141" t="str">
        <f t="shared" si="2"/>
        <v/>
      </c>
      <c r="AD34" s="142" t="str">
        <f t="shared" si="5"/>
        <v/>
      </c>
      <c r="AE34" s="142" t="str">
        <f t="shared" si="6"/>
        <v/>
      </c>
      <c r="AF34" s="142" t="str">
        <f t="shared" si="7"/>
        <v/>
      </c>
    </row>
    <row r="35" spans="1:32">
      <c r="A35" s="25">
        <v>8</v>
      </c>
      <c r="B35" s="69" t="str">
        <f>IF(C35="","",resumen!D39)</f>
        <v/>
      </c>
      <c r="C35" s="68"/>
      <c r="D35" s="68"/>
      <c r="E35" s="51"/>
      <c r="F35" s="51"/>
      <c r="G35" s="51"/>
      <c r="H35" s="53"/>
      <c r="I35" s="54"/>
      <c r="J35" s="54"/>
      <c r="K35" s="55" t="str">
        <f>IFERROR(VLOOKUP($I35,'[2]Costes simplificados'!$A$8:$I$11,9,FALSE),"")</f>
        <v/>
      </c>
      <c r="L35" s="56"/>
      <c r="M35" s="93" t="str">
        <f t="shared" si="3"/>
        <v/>
      </c>
      <c r="N35" s="71"/>
      <c r="O35" s="72"/>
      <c r="P35" s="72"/>
      <c r="Q35" s="73" t="str">
        <f t="shared" si="0"/>
        <v/>
      </c>
      <c r="R35" s="73" t="str">
        <f>IF(C35="","",IFERROR(VLOOKUP(Q35,[2]Tablas!$B$2:$C$5,2,FALSE),0))</f>
        <v/>
      </c>
      <c r="S35" s="139"/>
      <c r="T35" s="139"/>
      <c r="U35" s="94"/>
      <c r="V35" s="94"/>
      <c r="W35" s="94"/>
      <c r="X35" s="94"/>
      <c r="Y35" s="94"/>
      <c r="Z35" s="73" t="str">
        <f t="shared" si="1"/>
        <v/>
      </c>
      <c r="AA35" s="73" t="str">
        <f t="shared" si="4"/>
        <v/>
      </c>
      <c r="AB35" s="73"/>
      <c r="AC35" s="141" t="str">
        <f t="shared" si="2"/>
        <v/>
      </c>
      <c r="AD35" s="142" t="str">
        <f t="shared" si="5"/>
        <v/>
      </c>
      <c r="AE35" s="142" t="str">
        <f t="shared" si="6"/>
        <v/>
      </c>
      <c r="AF35" s="142" t="str">
        <f t="shared" si="7"/>
        <v/>
      </c>
    </row>
    <row r="36" spans="1:32">
      <c r="A36" s="25">
        <v>9</v>
      </c>
      <c r="B36" s="69" t="str">
        <f>IF(C36="","",resumen!D40)</f>
        <v/>
      </c>
      <c r="C36" s="68"/>
      <c r="D36" s="68"/>
      <c r="E36" s="51"/>
      <c r="F36" s="51"/>
      <c r="G36" s="51"/>
      <c r="H36" s="53"/>
      <c r="I36" s="54"/>
      <c r="J36" s="54"/>
      <c r="K36" s="55" t="str">
        <f>IFERROR(VLOOKUP($I36,'[2]Costes simplificados'!$A$8:$I$11,9,FALSE),"")</f>
        <v/>
      </c>
      <c r="L36" s="56"/>
      <c r="M36" s="93" t="str">
        <f t="shared" si="3"/>
        <v/>
      </c>
      <c r="N36" s="71"/>
      <c r="O36" s="72"/>
      <c r="P36" s="72"/>
      <c r="Q36" s="73" t="str">
        <f t="shared" si="0"/>
        <v/>
      </c>
      <c r="R36" s="73" t="str">
        <f>IF(C36="","",IFERROR(VLOOKUP(Q36,[2]Tablas!$B$2:$C$5,2,FALSE),0))</f>
        <v/>
      </c>
      <c r="S36" s="139"/>
      <c r="T36" s="139"/>
      <c r="U36" s="94"/>
      <c r="V36" s="94"/>
      <c r="W36" s="94"/>
      <c r="X36" s="94"/>
      <c r="Y36" s="94"/>
      <c r="Z36" s="73" t="str">
        <f t="shared" si="1"/>
        <v/>
      </c>
      <c r="AA36" s="73" t="str">
        <f t="shared" si="4"/>
        <v/>
      </c>
      <c r="AB36" s="73"/>
      <c r="AC36" s="141" t="str">
        <f t="shared" si="2"/>
        <v/>
      </c>
      <c r="AD36" s="142" t="str">
        <f t="shared" si="5"/>
        <v/>
      </c>
      <c r="AE36" s="142" t="str">
        <f t="shared" si="6"/>
        <v/>
      </c>
      <c r="AF36" s="142" t="str">
        <f t="shared" si="7"/>
        <v/>
      </c>
    </row>
    <row r="37" spans="1:32">
      <c r="A37" s="25">
        <v>10</v>
      </c>
      <c r="B37" s="69" t="str">
        <f>IF(C37="","",resumen!D41)</f>
        <v/>
      </c>
      <c r="C37" s="68"/>
      <c r="D37" s="68"/>
      <c r="E37" s="51"/>
      <c r="F37" s="51"/>
      <c r="G37" s="51"/>
      <c r="H37" s="53"/>
      <c r="I37" s="54"/>
      <c r="J37" s="54"/>
      <c r="K37" s="55" t="str">
        <f>IFERROR(VLOOKUP($I37,'[2]Costes simplificados'!$A$8:$I$11,9,FALSE),"")</f>
        <v/>
      </c>
      <c r="L37" s="56"/>
      <c r="M37" s="93" t="str">
        <f t="shared" si="3"/>
        <v/>
      </c>
      <c r="N37" s="71"/>
      <c r="O37" s="72"/>
      <c r="P37" s="72"/>
      <c r="Q37" s="73" t="str">
        <f t="shared" si="0"/>
        <v/>
      </c>
      <c r="R37" s="73" t="str">
        <f>IF(C37="","",IFERROR(VLOOKUP(Q37,[2]Tablas!$B$2:$C$5,2,FALSE),0))</f>
        <v/>
      </c>
      <c r="S37" s="139"/>
      <c r="T37" s="139"/>
      <c r="U37" s="94"/>
      <c r="V37" s="94"/>
      <c r="W37" s="94"/>
      <c r="X37" s="94"/>
      <c r="Y37" s="94"/>
      <c r="Z37" s="73" t="str">
        <f t="shared" si="1"/>
        <v/>
      </c>
      <c r="AA37" s="73" t="str">
        <f t="shared" si="4"/>
        <v/>
      </c>
      <c r="AB37" s="73"/>
      <c r="AC37" s="141" t="str">
        <f t="shared" si="2"/>
        <v/>
      </c>
      <c r="AD37" s="142" t="str">
        <f t="shared" si="5"/>
        <v/>
      </c>
      <c r="AE37" s="142" t="str">
        <f t="shared" si="6"/>
        <v/>
      </c>
      <c r="AF37" s="142" t="str">
        <f t="shared" si="7"/>
        <v/>
      </c>
    </row>
    <row r="38" spans="1:32">
      <c r="A38" s="25">
        <v>11</v>
      </c>
      <c r="B38" s="69" t="str">
        <f>IF(C38="","",resumen!D42)</f>
        <v/>
      </c>
      <c r="C38" s="68"/>
      <c r="D38" s="68"/>
      <c r="E38" s="51"/>
      <c r="F38" s="51"/>
      <c r="G38" s="51"/>
      <c r="H38" s="53"/>
      <c r="I38" s="54"/>
      <c r="J38" s="54"/>
      <c r="K38" s="55" t="str">
        <f>IFERROR(VLOOKUP($I38,'[2]Costes simplificados'!$A$8:$I$11,9,FALSE),"")</f>
        <v/>
      </c>
      <c r="L38" s="56"/>
      <c r="M38" s="93" t="str">
        <f t="shared" si="3"/>
        <v/>
      </c>
      <c r="N38" s="71"/>
      <c r="O38" s="72"/>
      <c r="P38" s="72"/>
      <c r="Q38" s="73" t="str">
        <f t="shared" si="0"/>
        <v/>
      </c>
      <c r="R38" s="73" t="str">
        <f>IF(C38="","",IFERROR(VLOOKUP(Q38,[2]Tablas!$B$2:$C$5,2,FALSE),0))</f>
        <v/>
      </c>
      <c r="S38" s="139"/>
      <c r="T38" s="139"/>
      <c r="U38" s="94"/>
      <c r="V38" s="94"/>
      <c r="W38" s="94"/>
      <c r="X38" s="94"/>
      <c r="Y38" s="94"/>
      <c r="Z38" s="73" t="str">
        <f t="shared" si="1"/>
        <v/>
      </c>
      <c r="AA38" s="73" t="str">
        <f t="shared" si="4"/>
        <v/>
      </c>
      <c r="AB38" s="73"/>
      <c r="AC38" s="141" t="str">
        <f t="shared" si="2"/>
        <v/>
      </c>
      <c r="AD38" s="142" t="str">
        <f t="shared" si="5"/>
        <v/>
      </c>
      <c r="AE38" s="142" t="str">
        <f t="shared" si="6"/>
        <v/>
      </c>
      <c r="AF38" s="142" t="str">
        <f t="shared" si="7"/>
        <v/>
      </c>
    </row>
    <row r="39" spans="1:32">
      <c r="A39" s="25">
        <v>12</v>
      </c>
      <c r="B39" s="69" t="str">
        <f>IF(C39="","",resumen!D43)</f>
        <v/>
      </c>
      <c r="C39" s="68"/>
      <c r="D39" s="68"/>
      <c r="E39" s="51"/>
      <c r="F39" s="51"/>
      <c r="G39" s="51"/>
      <c r="H39" s="53"/>
      <c r="I39" s="54"/>
      <c r="J39" s="54"/>
      <c r="K39" s="55" t="str">
        <f>IFERROR(VLOOKUP($I39,'[2]Costes simplificados'!$A$8:$I$11,9,FALSE),"")</f>
        <v/>
      </c>
      <c r="L39" s="56"/>
      <c r="M39" s="93" t="str">
        <f t="shared" si="3"/>
        <v/>
      </c>
      <c r="N39" s="71"/>
      <c r="O39" s="72"/>
      <c r="P39" s="72"/>
      <c r="Q39" s="73" t="str">
        <f t="shared" si="0"/>
        <v/>
      </c>
      <c r="R39" s="73" t="str">
        <f>IF(C39="","",IFERROR(VLOOKUP(Q39,[2]Tablas!$B$2:$C$5,2,FALSE),0))</f>
        <v/>
      </c>
      <c r="S39" s="139"/>
      <c r="T39" s="139"/>
      <c r="U39" s="94"/>
      <c r="V39" s="94"/>
      <c r="W39" s="94"/>
      <c r="X39" s="94"/>
      <c r="Y39" s="94"/>
      <c r="Z39" s="73" t="str">
        <f t="shared" si="1"/>
        <v/>
      </c>
      <c r="AA39" s="73" t="str">
        <f t="shared" si="4"/>
        <v/>
      </c>
      <c r="AB39" s="73"/>
      <c r="AC39" s="141" t="str">
        <f t="shared" si="2"/>
        <v/>
      </c>
      <c r="AD39" s="142" t="str">
        <f t="shared" si="5"/>
        <v/>
      </c>
      <c r="AE39" s="142" t="str">
        <f t="shared" si="6"/>
        <v/>
      </c>
      <c r="AF39" s="142" t="str">
        <f t="shared" si="7"/>
        <v/>
      </c>
    </row>
    <row r="40" spans="1:32">
      <c r="A40" s="25">
        <v>13</v>
      </c>
      <c r="B40" s="69" t="str">
        <f>IF(C40="","",resumen!D44)</f>
        <v/>
      </c>
      <c r="C40" s="68"/>
      <c r="D40" s="68"/>
      <c r="E40" s="51"/>
      <c r="F40" s="51"/>
      <c r="G40" s="51"/>
      <c r="H40" s="53"/>
      <c r="I40" s="54"/>
      <c r="J40" s="54"/>
      <c r="K40" s="55" t="str">
        <f>IFERROR(VLOOKUP($I40,'[2]Costes simplificados'!$A$8:$I$11,9,FALSE),"")</f>
        <v/>
      </c>
      <c r="L40" s="56"/>
      <c r="M40" s="93" t="str">
        <f t="shared" si="3"/>
        <v/>
      </c>
      <c r="N40" s="71"/>
      <c r="O40" s="72"/>
      <c r="P40" s="72"/>
      <c r="Q40" s="73" t="str">
        <f t="shared" si="0"/>
        <v/>
      </c>
      <c r="R40" s="73" t="str">
        <f>IF(C40="","",IFERROR(VLOOKUP(Q40,[2]Tablas!$B$2:$C$5,2,FALSE),0))</f>
        <v/>
      </c>
      <c r="S40" s="139"/>
      <c r="T40" s="139"/>
      <c r="U40" s="94"/>
      <c r="V40" s="94"/>
      <c r="W40" s="94"/>
      <c r="X40" s="94"/>
      <c r="Y40" s="94"/>
      <c r="Z40" s="73" t="str">
        <f t="shared" si="1"/>
        <v/>
      </c>
      <c r="AA40" s="73" t="str">
        <f t="shared" si="4"/>
        <v/>
      </c>
      <c r="AB40" s="73"/>
      <c r="AC40" s="141" t="str">
        <f t="shared" si="2"/>
        <v/>
      </c>
      <c r="AD40" s="142" t="str">
        <f t="shared" si="5"/>
        <v/>
      </c>
      <c r="AE40" s="142" t="str">
        <f t="shared" si="6"/>
        <v/>
      </c>
      <c r="AF40" s="142" t="str">
        <f t="shared" si="7"/>
        <v/>
      </c>
    </row>
    <row r="41" spans="1:32">
      <c r="A41" s="25">
        <v>14</v>
      </c>
      <c r="B41" s="69" t="str">
        <f>IF(C41="","",resumen!D45)</f>
        <v/>
      </c>
      <c r="C41" s="68"/>
      <c r="D41" s="68"/>
      <c r="E41" s="51"/>
      <c r="F41" s="51"/>
      <c r="G41" s="51"/>
      <c r="H41" s="53"/>
      <c r="I41" s="54"/>
      <c r="J41" s="54"/>
      <c r="K41" s="55" t="str">
        <f>IFERROR(VLOOKUP($I41,'[2]Costes simplificados'!$A$8:$I$11,9,FALSE),"")</f>
        <v/>
      </c>
      <c r="L41" s="56"/>
      <c r="M41" s="93" t="str">
        <f t="shared" si="3"/>
        <v/>
      </c>
      <c r="N41" s="71"/>
      <c r="O41" s="72"/>
      <c r="P41" s="72"/>
      <c r="Q41" s="73" t="str">
        <f t="shared" si="0"/>
        <v/>
      </c>
      <c r="R41" s="73" t="str">
        <f>IF(C41="","",IFERROR(VLOOKUP(Q41,[2]Tablas!$B$2:$C$5,2,FALSE),0))</f>
        <v/>
      </c>
      <c r="S41" s="139"/>
      <c r="T41" s="139"/>
      <c r="U41" s="94"/>
      <c r="V41" s="94"/>
      <c r="W41" s="94"/>
      <c r="X41" s="94"/>
      <c r="Y41" s="94"/>
      <c r="Z41" s="73" t="str">
        <f t="shared" si="1"/>
        <v/>
      </c>
      <c r="AA41" s="73" t="str">
        <f t="shared" si="4"/>
        <v/>
      </c>
      <c r="AB41" s="73"/>
      <c r="AC41" s="141" t="str">
        <f t="shared" si="2"/>
        <v/>
      </c>
      <c r="AD41" s="142" t="str">
        <f t="shared" si="5"/>
        <v/>
      </c>
      <c r="AE41" s="142" t="str">
        <f t="shared" si="6"/>
        <v/>
      </c>
      <c r="AF41" s="142" t="str">
        <f t="shared" si="7"/>
        <v/>
      </c>
    </row>
    <row r="42" spans="1:32">
      <c r="A42" s="25">
        <v>15</v>
      </c>
      <c r="B42" s="69" t="str">
        <f>IF(C42="","",resumen!D46)</f>
        <v/>
      </c>
      <c r="C42" s="68"/>
      <c r="D42" s="68"/>
      <c r="E42" s="51"/>
      <c r="F42" s="51"/>
      <c r="G42" s="51"/>
      <c r="H42" s="53"/>
      <c r="I42" s="54"/>
      <c r="J42" s="54"/>
      <c r="K42" s="55" t="str">
        <f>IFERROR(VLOOKUP($I42,'[2]Costes simplificados'!$A$8:$I$11,9,FALSE),"")</f>
        <v/>
      </c>
      <c r="L42" s="56"/>
      <c r="M42" s="93" t="str">
        <f t="shared" si="3"/>
        <v/>
      </c>
      <c r="N42" s="71"/>
      <c r="O42" s="72"/>
      <c r="P42" s="72"/>
      <c r="Q42" s="73" t="str">
        <f t="shared" si="0"/>
        <v/>
      </c>
      <c r="R42" s="73" t="str">
        <f>IF(C42="","",IFERROR(VLOOKUP(Q42,[2]Tablas!$B$2:$C$5,2,FALSE),0))</f>
        <v/>
      </c>
      <c r="S42" s="139"/>
      <c r="T42" s="139"/>
      <c r="U42" s="94"/>
      <c r="V42" s="94"/>
      <c r="W42" s="94"/>
      <c r="X42" s="94"/>
      <c r="Y42" s="94"/>
      <c r="Z42" s="73" t="str">
        <f t="shared" si="1"/>
        <v/>
      </c>
      <c r="AA42" s="73" t="str">
        <f t="shared" si="4"/>
        <v/>
      </c>
      <c r="AB42" s="73"/>
      <c r="AC42" s="141" t="str">
        <f t="shared" si="2"/>
        <v/>
      </c>
      <c r="AD42" s="142" t="str">
        <f t="shared" si="5"/>
        <v/>
      </c>
      <c r="AE42" s="142" t="str">
        <f t="shared" si="6"/>
        <v/>
      </c>
      <c r="AF42" s="142" t="str">
        <f t="shared" si="7"/>
        <v/>
      </c>
    </row>
    <row r="43" spans="1:32">
      <c r="A43" s="25">
        <v>16</v>
      </c>
      <c r="B43" s="69" t="str">
        <f>IF(C43="","",resumen!D47)</f>
        <v/>
      </c>
      <c r="C43" s="68"/>
      <c r="D43" s="68"/>
      <c r="E43" s="51"/>
      <c r="F43" s="51"/>
      <c r="G43" s="51"/>
      <c r="H43" s="53"/>
      <c r="I43" s="54"/>
      <c r="J43" s="54"/>
      <c r="K43" s="55" t="str">
        <f>IFERROR(VLOOKUP($I43,'[2]Costes simplificados'!$A$8:$I$11,9,FALSE),"")</f>
        <v/>
      </c>
      <c r="L43" s="56"/>
      <c r="M43" s="93" t="str">
        <f t="shared" si="3"/>
        <v/>
      </c>
      <c r="N43" s="71"/>
      <c r="O43" s="72"/>
      <c r="P43" s="72"/>
      <c r="Q43" s="73" t="str">
        <f t="shared" si="0"/>
        <v/>
      </c>
      <c r="R43" s="73" t="str">
        <f>IF(C43="","",IFERROR(VLOOKUP(Q43,[2]Tablas!$B$2:$C$5,2,FALSE),0))</f>
        <v/>
      </c>
      <c r="S43" s="139"/>
      <c r="T43" s="139"/>
      <c r="U43" s="94"/>
      <c r="V43" s="94"/>
      <c r="W43" s="94"/>
      <c r="X43" s="94"/>
      <c r="Y43" s="94"/>
      <c r="Z43" s="73" t="str">
        <f t="shared" si="1"/>
        <v/>
      </c>
      <c r="AA43" s="73" t="str">
        <f t="shared" si="4"/>
        <v/>
      </c>
      <c r="AB43" s="73"/>
      <c r="AC43" s="141" t="str">
        <f t="shared" si="2"/>
        <v/>
      </c>
      <c r="AD43" s="142" t="str">
        <f t="shared" si="5"/>
        <v/>
      </c>
      <c r="AE43" s="142" t="str">
        <f t="shared" si="6"/>
        <v/>
      </c>
      <c r="AF43" s="142" t="str">
        <f t="shared" si="7"/>
        <v/>
      </c>
    </row>
    <row r="44" spans="1:32">
      <c r="A44" s="25">
        <v>17</v>
      </c>
      <c r="B44" s="69" t="str">
        <f>IF(C44="","",resumen!D48)</f>
        <v/>
      </c>
      <c r="C44" s="68"/>
      <c r="D44" s="68"/>
      <c r="E44" s="51"/>
      <c r="F44" s="51"/>
      <c r="G44" s="51"/>
      <c r="H44" s="53"/>
      <c r="I44" s="54"/>
      <c r="J44" s="54"/>
      <c r="K44" s="55" t="str">
        <f>IFERROR(VLOOKUP($I44,'[2]Costes simplificados'!$A$8:$I$11,9,FALSE),"")</f>
        <v/>
      </c>
      <c r="L44" s="56"/>
      <c r="M44" s="93" t="str">
        <f t="shared" si="3"/>
        <v/>
      </c>
      <c r="N44" s="71"/>
      <c r="O44" s="72"/>
      <c r="P44" s="72"/>
      <c r="Q44" s="73" t="str">
        <f t="shared" si="0"/>
        <v/>
      </c>
      <c r="R44" s="73" t="str">
        <f>IF(C44="","",IFERROR(VLOOKUP(Q44,[2]Tablas!$B$2:$C$5,2,FALSE),0))</f>
        <v/>
      </c>
      <c r="S44" s="139"/>
      <c r="T44" s="139"/>
      <c r="U44" s="94"/>
      <c r="V44" s="94"/>
      <c r="W44" s="94"/>
      <c r="X44" s="94"/>
      <c r="Y44" s="94"/>
      <c r="Z44" s="73" t="str">
        <f t="shared" si="1"/>
        <v/>
      </c>
      <c r="AA44" s="73" t="str">
        <f t="shared" si="4"/>
        <v/>
      </c>
      <c r="AB44" s="73"/>
      <c r="AC44" s="141" t="str">
        <f t="shared" si="2"/>
        <v/>
      </c>
      <c r="AD44" s="142" t="str">
        <f t="shared" si="5"/>
        <v/>
      </c>
      <c r="AE44" s="142" t="str">
        <f t="shared" si="6"/>
        <v/>
      </c>
      <c r="AF44" s="142" t="str">
        <f t="shared" si="7"/>
        <v/>
      </c>
    </row>
    <row r="45" spans="1:32">
      <c r="A45" s="49"/>
      <c r="B45" s="70"/>
      <c r="C45" s="57"/>
      <c r="D45" s="57"/>
      <c r="E45" s="57"/>
      <c r="F45" s="57"/>
      <c r="G45" s="57"/>
      <c r="H45" s="57"/>
      <c r="I45" s="57"/>
      <c r="J45" s="57"/>
      <c r="K45" s="58" t="str">
        <f>IFERROR(VLOOKUP($I45,'[2]Costes simplificados'!$A$8:$I$11,11,FALSE),"")</f>
        <v/>
      </c>
      <c r="L45" s="57"/>
      <c r="M45" s="57"/>
      <c r="N45" s="59"/>
      <c r="O45" s="57"/>
      <c r="P45" s="59"/>
      <c r="Q45" s="60" t="s">
        <v>80</v>
      </c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144">
        <f>SUM(AC2:AC44)</f>
        <v>0</v>
      </c>
      <c r="AD45" s="144">
        <f t="shared" ref="AD45:AF45" si="8">SUM(AD2:AD44)</f>
        <v>0</v>
      </c>
      <c r="AE45" s="144">
        <f t="shared" si="8"/>
        <v>0</v>
      </c>
      <c r="AF45" s="145">
        <f t="shared" si="8"/>
        <v>0</v>
      </c>
    </row>
    <row r="46" spans="1:32" s="48" customFormat="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61"/>
      <c r="L46" s="50"/>
      <c r="M46" s="50"/>
      <c r="N46" s="62"/>
      <c r="O46" s="50"/>
      <c r="P46" s="62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4"/>
    </row>
    <row r="47" spans="1:32" s="48" customFormat="1">
      <c r="A47" s="50"/>
      <c r="B47" s="50"/>
      <c r="C47" s="50"/>
      <c r="D47" s="50"/>
      <c r="E47" s="50"/>
      <c r="F47" s="50"/>
      <c r="G47" s="50"/>
      <c r="H47" s="50"/>
      <c r="I47" s="146"/>
      <c r="J47" s="146"/>
      <c r="K47" s="147"/>
      <c r="L47" s="146"/>
      <c r="M47" s="146"/>
      <c r="N47" s="148"/>
      <c r="O47" s="50"/>
      <c r="P47" s="62"/>
      <c r="Q47" s="65" t="s">
        <v>81</v>
      </c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6">
        <f>AC45*0.25</f>
        <v>0</v>
      </c>
    </row>
    <row r="48" spans="1:32" s="48" customFormat="1">
      <c r="A48" s="50"/>
      <c r="B48" s="50"/>
      <c r="C48" s="50"/>
      <c r="D48" s="50"/>
      <c r="E48" s="146" t="s">
        <v>82</v>
      </c>
      <c r="F48" s="146"/>
      <c r="G48" s="148"/>
      <c r="H48" s="146"/>
      <c r="I48" s="148"/>
      <c r="J48" s="149" t="s">
        <v>83</v>
      </c>
      <c r="K48" s="148"/>
      <c r="L48" s="146"/>
      <c r="M48" s="146"/>
      <c r="N48" s="148"/>
      <c r="O48" s="50"/>
      <c r="P48" s="62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4"/>
    </row>
    <row r="49" spans="1:29" s="48" customFormat="1">
      <c r="A49" s="50"/>
      <c r="B49" s="50"/>
      <c r="C49" s="50"/>
      <c r="D49" s="50"/>
      <c r="E49" s="146"/>
      <c r="F49" s="146"/>
      <c r="G49" s="148"/>
      <c r="H49" s="146"/>
      <c r="I49" s="148"/>
      <c r="J49" s="48" t="s">
        <v>84</v>
      </c>
      <c r="O49" s="50"/>
      <c r="P49" s="62"/>
      <c r="Q49" s="65" t="s">
        <v>32</v>
      </c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6">
        <f>AC45+AC47</f>
        <v>0</v>
      </c>
    </row>
    <row r="50" spans="1:29" s="48" customFormat="1">
      <c r="A50" s="50"/>
      <c r="B50" s="50"/>
      <c r="C50" s="50"/>
      <c r="D50" s="50"/>
      <c r="E50" s="146"/>
      <c r="F50" s="146"/>
      <c r="G50" s="148"/>
      <c r="H50" s="146"/>
      <c r="I50" s="148"/>
      <c r="J50" s="48" t="s">
        <v>85</v>
      </c>
      <c r="O50" s="50"/>
      <c r="P50" s="62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7"/>
    </row>
    <row r="51" spans="1:29" s="48" customFormat="1">
      <c r="A51" s="50"/>
      <c r="B51" s="50"/>
      <c r="C51" s="50"/>
      <c r="D51" s="50"/>
      <c r="E51" s="146"/>
      <c r="F51" s="146"/>
      <c r="G51" s="148"/>
      <c r="H51" s="146"/>
      <c r="I51" s="148"/>
      <c r="J51" s="48" t="s">
        <v>86</v>
      </c>
      <c r="O51" s="50"/>
      <c r="P51" s="62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7"/>
    </row>
    <row r="52" spans="1:29" s="48" customFormat="1">
      <c r="A52" s="50"/>
      <c r="B52" s="50"/>
      <c r="C52" s="50"/>
      <c r="D52" s="50"/>
      <c r="E52" s="146"/>
      <c r="F52" s="146"/>
      <c r="G52" s="148"/>
      <c r="H52" s="146"/>
      <c r="I52" s="148"/>
      <c r="J52" s="48" t="s">
        <v>87</v>
      </c>
      <c r="O52" s="50"/>
      <c r="P52" s="62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7"/>
    </row>
    <row r="53" spans="1:29" s="48" customFormat="1">
      <c r="A53" s="50"/>
      <c r="B53" s="50"/>
      <c r="C53" s="50"/>
      <c r="D53" s="50"/>
      <c r="E53" s="146"/>
      <c r="F53" s="146"/>
      <c r="G53" s="148"/>
      <c r="H53" s="146"/>
      <c r="I53" s="148"/>
      <c r="O53" s="50"/>
      <c r="P53" s="62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7"/>
    </row>
    <row r="54" spans="1:29" s="48" customFormat="1">
      <c r="C54" s="44"/>
      <c r="D54" s="44"/>
      <c r="E54" s="146"/>
      <c r="F54" s="146"/>
      <c r="G54" s="148"/>
      <c r="H54" s="146"/>
      <c r="I54" s="148"/>
      <c r="O54" s="44"/>
      <c r="P54" s="45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7"/>
    </row>
    <row r="55" spans="1:29" s="48" customFormat="1">
      <c r="C55" s="44"/>
      <c r="D55" s="44"/>
      <c r="E55" s="146"/>
      <c r="F55" s="146"/>
      <c r="G55" s="148"/>
      <c r="H55" s="146"/>
      <c r="I55" s="148"/>
      <c r="O55" s="44"/>
      <c r="P55" s="45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7"/>
    </row>
    <row r="56" spans="1:29">
      <c r="C56" s="48"/>
      <c r="D56" s="48"/>
      <c r="E56" s="146"/>
      <c r="F56" s="146"/>
      <c r="G56" s="148"/>
      <c r="H56" s="146"/>
      <c r="I56" s="148"/>
      <c r="O56" s="48"/>
      <c r="P56" s="81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81"/>
    </row>
    <row r="57" spans="1:29">
      <c r="C57" s="48"/>
      <c r="D57" s="48"/>
      <c r="E57" s="150" t="s">
        <v>88</v>
      </c>
      <c r="F57" s="150"/>
      <c r="G57" s="150"/>
      <c r="H57" s="150"/>
      <c r="I57" s="150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</row>
    <row r="58" spans="1:29">
      <c r="C58" s="48"/>
      <c r="D58" s="48"/>
      <c r="E58" s="146"/>
      <c r="F58" s="146"/>
      <c r="G58" s="148"/>
      <c r="H58" s="146"/>
      <c r="I58" s="1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</row>
    <row r="59" spans="1:29" ht="14.25" customHeight="1">
      <c r="C59" s="48"/>
      <c r="D59" s="48"/>
      <c r="E59" s="248" t="s">
        <v>89</v>
      </c>
      <c r="F59" s="248"/>
      <c r="G59" s="248"/>
      <c r="H59" s="248"/>
      <c r="I59" s="2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</row>
    <row r="60" spans="1:29">
      <c r="C60" s="48"/>
      <c r="D60" s="48"/>
      <c r="E60" s="48"/>
      <c r="F60" s="48"/>
      <c r="G60" s="48"/>
      <c r="H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</row>
    <row r="61" spans="1:29">
      <c r="C61" s="48"/>
      <c r="D61" s="48"/>
      <c r="E61" s="48"/>
      <c r="F61" s="48"/>
      <c r="G61" s="48"/>
      <c r="H61" s="48"/>
      <c r="I61" s="146"/>
      <c r="J61" s="146"/>
      <c r="K61" s="61"/>
      <c r="L61" s="146"/>
      <c r="M61" s="146"/>
      <c r="N61" s="1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</row>
    <row r="62" spans="1:29">
      <c r="C62" s="48"/>
      <c r="D62" s="48"/>
      <c r="E62" s="48"/>
      <c r="F62" s="48"/>
      <c r="G62" s="48"/>
      <c r="H62" s="48"/>
      <c r="I62" s="50"/>
      <c r="J62" s="50"/>
      <c r="K62" s="61"/>
      <c r="L62" s="50"/>
      <c r="M62" s="50"/>
      <c r="N62" s="62"/>
      <c r="O62" s="48"/>
      <c r="P62" s="81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81"/>
    </row>
    <row r="63" spans="1:29">
      <c r="C63" s="48"/>
      <c r="D63" s="48"/>
      <c r="E63" s="48"/>
      <c r="F63" s="48"/>
      <c r="G63" s="48"/>
      <c r="H63" s="48"/>
      <c r="I63" s="44"/>
      <c r="J63" s="44"/>
      <c r="K63" s="151"/>
      <c r="L63" s="44"/>
      <c r="M63" s="44"/>
      <c r="N63" s="45"/>
      <c r="O63" s="48"/>
      <c r="P63" s="81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81"/>
    </row>
    <row r="64" spans="1:29">
      <c r="C64" s="48"/>
      <c r="D64" s="48"/>
      <c r="E64" s="48"/>
      <c r="F64" s="48"/>
      <c r="G64" s="48"/>
      <c r="H64" s="48"/>
      <c r="I64" s="44"/>
      <c r="J64" s="44"/>
      <c r="K64" s="151"/>
      <c r="L64" s="44"/>
      <c r="M64" s="44"/>
      <c r="N64" s="45"/>
      <c r="O64" s="48"/>
      <c r="P64" s="81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81"/>
    </row>
    <row r="65" spans="3:29"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81"/>
      <c r="O65" s="48"/>
      <c r="P65" s="81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81"/>
    </row>
    <row r="66" spans="3:29"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81"/>
      <c r="O66" s="48"/>
      <c r="P66" s="81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81"/>
    </row>
    <row r="67" spans="3:29"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81"/>
      <c r="O67" s="48"/>
      <c r="P67" s="81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81"/>
    </row>
    <row r="68" spans="3:29"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81"/>
      <c r="O68" s="48"/>
      <c r="P68" s="81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81"/>
    </row>
    <row r="69" spans="3:29"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81"/>
      <c r="O69" s="48"/>
      <c r="P69" s="81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81"/>
    </row>
    <row r="70" spans="3:29"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81"/>
      <c r="O70" s="48"/>
      <c r="P70" s="81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81"/>
    </row>
    <row r="71" spans="3:29"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81"/>
      <c r="O71" s="48"/>
      <c r="P71" s="81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81"/>
    </row>
    <row r="72" spans="3:29"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81"/>
      <c r="O72" s="48"/>
      <c r="P72" s="81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81"/>
    </row>
    <row r="73" spans="3:29"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81"/>
      <c r="O73" s="48"/>
      <c r="P73" s="81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81"/>
    </row>
    <row r="74" spans="3:29"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81"/>
      <c r="O74" s="48"/>
      <c r="P74" s="81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81"/>
    </row>
    <row r="75" spans="3:29"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81"/>
      <c r="O75" s="48"/>
      <c r="P75" s="81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81"/>
    </row>
    <row r="76" spans="3:29"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81"/>
      <c r="O76" s="48"/>
      <c r="P76" s="81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81"/>
    </row>
    <row r="77" spans="3:29"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81"/>
      <c r="O77" s="48"/>
      <c r="P77" s="81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81"/>
    </row>
    <row r="78" spans="3:29"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81"/>
      <c r="O78" s="48"/>
      <c r="P78" s="81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81"/>
    </row>
  </sheetData>
  <sheetProtection sort="0" autoFilter="0"/>
  <protectedRanges>
    <protectedRange password="CC0A" sqref="I47:J47 I65:N71 E48:I59 H60:H62 L47:N48 I48:K48 O56:AC56 O62:AC62" name="Rango1"/>
  </protectedRanges>
  <dataConsolidate/>
  <mergeCells count="1">
    <mergeCell ref="E59:I59"/>
  </mergeCells>
  <dataValidations count="3">
    <dataValidation allowBlank="1" showInputMessage="1" showErrorMessage="1" promptTitle="Complemento Coordinación" prompt="Según el artículo 10,1e) de la convocatoria, solo será admisible la figura de un coordinador por proyecto y, en todo caso, para proyectos que atiendan al menos a 100 personas." sqref="M2:M44"/>
    <dataValidation type="date" allowBlank="1" showInputMessage="1" showErrorMessage="1" errorTitle="Error de fechas de imputación." error="El periodo de imputación debe oscilar entre el 01/01/2026 y 31/12/2026." sqref="O2:P44">
      <formula1>46023</formula1>
      <formula2>46387</formula2>
    </dataValidation>
    <dataValidation type="decimal" allowBlank="1" showInputMessage="1" showErrorMessage="1" errorTitle="Error de formato" error="La jornada debe oscilar entre 0 y 100." sqref="N2:N44">
      <formula1>0</formula1>
      <formula2>100</formula2>
    </dataValidation>
  </dataValidations>
  <printOptions horizontalCentered="1" verticalCentered="1"/>
  <pageMargins left="0.31496062992125984" right="0.31496062992125984" top="0" bottom="0" header="0" footer="0"/>
  <pageSetup paperSize="9" scale="37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[2]Tablas!#REF!</xm:f>
          </x14:formula1>
          <xm:sqref>F2:F44</xm:sqref>
        </x14:dataValidation>
        <x14:dataValidation type="list" allowBlank="1" showInputMessage="1" showErrorMessage="1" promptTitle="Complemento Coordinación" prompt="Según el artículo 10,1e) de la convocatoria, solo será admisible la figura de un coordinador por proyecto y, en todo caso, para proyectos que atiendan al menos a 100 personas.">
          <x14:formula1>
            <xm:f>'[2]Costes simplificados'!#REF!</xm:f>
          </x14:formula1>
          <xm:sqref>L2:L44</xm:sqref>
        </x14:dataValidation>
        <x14:dataValidation type="list" allowBlank="1" showInputMessage="1" showErrorMessage="1">
          <x14:formula1>
            <xm:f>'[2]Costes simplificados'!#REF!</xm:f>
          </x14:formula1>
          <xm:sqref>I2:J44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workbookViewId="0">
      <selection activeCell="R21" sqref="R21"/>
    </sheetView>
  </sheetViews>
  <sheetFormatPr baseColWidth="10" defaultRowHeight="15"/>
  <sheetData>
    <row r="1" spans="1: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</row>
    <row r="13" spans="1: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</row>
    <row r="14" spans="1: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</row>
    <row r="15" spans="1: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</row>
    <row r="16" spans="1: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 spans="1: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</row>
    <row r="19" spans="1: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</row>
    <row r="20" spans="1: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</row>
    <row r="21" spans="1: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</row>
    <row r="22" spans="1: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</row>
    <row r="23" spans="1: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</row>
    <row r="24" spans="1: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</row>
    <row r="25" spans="1: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</row>
    <row r="26" spans="1: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</row>
    <row r="27" spans="1:25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</row>
    <row r="28" spans="1:25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</row>
    <row r="29" spans="1:25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</row>
    <row r="30" spans="1:25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</row>
    <row r="31" spans="1:25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</row>
    <row r="32" spans="1:25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</row>
    <row r="33" spans="1:2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</row>
    <row r="34" spans="1:2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</row>
    <row r="35" spans="1:2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</row>
    <row r="36" spans="1:2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</row>
    <row r="37" spans="1:25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</row>
    <row r="38" spans="1:25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</row>
    <row r="39" spans="1:25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</row>
    <row r="40" spans="1: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</row>
    <row r="41" spans="1:25">
      <c r="X41" s="91"/>
      <c r="Y41" s="9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zoomScaleNormal="100" workbookViewId="0">
      <selection activeCell="D11" sqref="D11"/>
    </sheetView>
  </sheetViews>
  <sheetFormatPr baseColWidth="10" defaultRowHeight="15"/>
  <cols>
    <col min="1" max="1" width="24.7109375" bestFit="1" customWidth="1"/>
    <col min="2" max="2" width="9.140625" style="9" customWidth="1"/>
    <col min="3" max="3" width="28.5703125" customWidth="1"/>
    <col min="4" max="4" width="115.7109375" customWidth="1"/>
    <col min="5" max="5" width="23.7109375" customWidth="1"/>
    <col min="6" max="6" width="17.42578125" customWidth="1"/>
    <col min="7" max="7" width="12.85546875" customWidth="1"/>
    <col min="8" max="8" width="17.140625" customWidth="1"/>
    <col min="9" max="9" width="12.140625" bestFit="1" customWidth="1"/>
    <col min="10" max="10" width="13.85546875" customWidth="1"/>
    <col min="11" max="11" width="16.42578125" customWidth="1"/>
  </cols>
  <sheetData>
    <row r="1" spans="1:22" s="4" customFormat="1" ht="78.75" customHeight="1">
      <c r="A1" s="3"/>
      <c r="B1" s="5"/>
      <c r="C1" s="5"/>
      <c r="D1" s="33"/>
      <c r="E1" s="6"/>
      <c r="F1" s="6"/>
      <c r="G1" s="6"/>
      <c r="H1" s="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4" customFormat="1" ht="24" thickBot="1">
      <c r="A2" s="3"/>
      <c r="B2" s="3"/>
      <c r="C2" s="3"/>
      <c r="D2" s="33"/>
      <c r="E2" s="6"/>
      <c r="F2" s="6"/>
      <c r="G2" s="6"/>
      <c r="H2" s="6"/>
      <c r="I2" s="6"/>
      <c r="J2" s="6"/>
      <c r="K2" s="10"/>
      <c r="L2" s="87"/>
      <c r="M2" s="87"/>
      <c r="N2" s="10"/>
      <c r="O2" s="87"/>
      <c r="P2" s="10"/>
      <c r="Q2" s="10"/>
      <c r="R2" s="10"/>
      <c r="S2" s="10"/>
      <c r="T2" s="10"/>
      <c r="U2" s="10"/>
      <c r="V2" s="27"/>
    </row>
    <row r="3" spans="1:22" s="4" customFormat="1" ht="30.75" customHeight="1" thickBot="1">
      <c r="A3" s="30" t="s">
        <v>1</v>
      </c>
      <c r="B3" s="84"/>
      <c r="C3" s="6"/>
      <c r="D3" s="33" t="s">
        <v>45</v>
      </c>
      <c r="E3" s="6"/>
      <c r="F3" s="6"/>
      <c r="G3" s="6"/>
      <c r="H3" s="6"/>
      <c r="I3" s="6"/>
      <c r="J3" s="6"/>
      <c r="K3" s="6"/>
      <c r="L3" s="87"/>
      <c r="M3" s="87"/>
      <c r="N3" s="87"/>
      <c r="O3" s="87"/>
      <c r="P3" s="10"/>
      <c r="Q3" s="10"/>
      <c r="R3" s="10"/>
      <c r="S3" s="10"/>
      <c r="T3" s="10"/>
      <c r="U3" s="10"/>
      <c r="V3" s="27"/>
    </row>
    <row r="4" spans="1:22" s="4" customFormat="1" ht="19.5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8"/>
      <c r="M4" s="88"/>
      <c r="N4" s="88"/>
      <c r="O4" s="88"/>
      <c r="P4" s="28"/>
      <c r="Q4" s="28"/>
      <c r="R4" s="28"/>
      <c r="S4" s="28"/>
      <c r="T4" s="28"/>
      <c r="U4" s="28"/>
      <c r="V4" s="29"/>
    </row>
    <row r="5" spans="1:22" s="7" customFormat="1" ht="27.75" customHeight="1" thickBot="1">
      <c r="A5" s="30" t="s">
        <v>0</v>
      </c>
      <c r="B5" s="85"/>
      <c r="C5" s="31"/>
      <c r="D5" s="32"/>
      <c r="E5" s="6"/>
      <c r="F5" s="6"/>
      <c r="G5" s="6"/>
      <c r="H5" s="6"/>
      <c r="I5" s="6"/>
      <c r="J5" s="6"/>
      <c r="K5" s="6"/>
      <c r="L5" s="89"/>
      <c r="M5" s="89"/>
      <c r="N5" s="89"/>
      <c r="O5" s="89"/>
    </row>
    <row r="6" spans="1:22" s="4" customFormat="1" ht="23.25">
      <c r="A6" s="3"/>
      <c r="B6" s="8"/>
      <c r="C6" s="8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ht="69.75" customHeight="1">
      <c r="A7" s="22" t="s">
        <v>14</v>
      </c>
      <c r="B7" s="22" t="s">
        <v>6</v>
      </c>
      <c r="C7" s="23" t="s">
        <v>8</v>
      </c>
      <c r="D7" s="23" t="s">
        <v>7</v>
      </c>
      <c r="E7" s="22" t="s">
        <v>44</v>
      </c>
      <c r="F7" s="22" t="s">
        <v>10</v>
      </c>
      <c r="G7" s="22" t="s">
        <v>42</v>
      </c>
      <c r="H7" s="22" t="s">
        <v>12</v>
      </c>
      <c r="I7" s="22" t="s">
        <v>24</v>
      </c>
      <c r="J7" s="90"/>
      <c r="K7" s="91"/>
      <c r="L7" s="91"/>
      <c r="M7" s="91"/>
    </row>
    <row r="8" spans="1:22" ht="45">
      <c r="A8" s="20" t="s">
        <v>19</v>
      </c>
      <c r="B8" s="21" t="s">
        <v>4</v>
      </c>
      <c r="C8" s="16" t="s">
        <v>17</v>
      </c>
      <c r="D8" s="17" t="s">
        <v>22</v>
      </c>
      <c r="E8" s="18">
        <v>1793.29</v>
      </c>
      <c r="F8" s="18">
        <f>E8/6</f>
        <v>298.88166666666666</v>
      </c>
      <c r="G8" s="18">
        <f>(SUM(E8:F8)*31.73)/100</f>
        <v>663.84606983333333</v>
      </c>
      <c r="H8" s="18">
        <f>SUM(E8:G8)</f>
        <v>2756.0177365</v>
      </c>
      <c r="I8" s="24">
        <f>H8/30</f>
        <v>91.867257883333338</v>
      </c>
      <c r="J8" s="90"/>
      <c r="K8" s="91"/>
      <c r="L8" s="91"/>
      <c r="M8" s="91"/>
    </row>
    <row r="9" spans="1:22" ht="45">
      <c r="A9" s="20" t="s">
        <v>20</v>
      </c>
      <c r="B9" s="21" t="s">
        <v>4</v>
      </c>
      <c r="C9" s="16" t="s">
        <v>17</v>
      </c>
      <c r="D9" s="17" t="s">
        <v>22</v>
      </c>
      <c r="E9" s="18">
        <v>1793.29</v>
      </c>
      <c r="F9" s="18">
        <f t="shared" ref="F9:F11" si="0">E9/6</f>
        <v>298.88166666666666</v>
      </c>
      <c r="G9" s="18">
        <f>(SUM(E9:F9)*31.73)/100</f>
        <v>663.84606983333333</v>
      </c>
      <c r="H9" s="18">
        <f>SUM(E9:G9)</f>
        <v>2756.0177365</v>
      </c>
      <c r="I9" s="24">
        <f t="shared" ref="I9:I12" si="1">H9/30</f>
        <v>91.867257883333338</v>
      </c>
      <c r="J9" s="90"/>
      <c r="K9" s="91"/>
      <c r="L9" s="91"/>
      <c r="M9" s="91"/>
    </row>
    <row r="10" spans="1:22" ht="45">
      <c r="A10" s="19" t="s">
        <v>21</v>
      </c>
      <c r="B10" s="11" t="s">
        <v>5</v>
      </c>
      <c r="C10" s="12" t="s">
        <v>16</v>
      </c>
      <c r="D10" s="13" t="s">
        <v>23</v>
      </c>
      <c r="E10" s="15">
        <v>1651.52</v>
      </c>
      <c r="F10" s="18">
        <f t="shared" si="0"/>
        <v>275.25333333333333</v>
      </c>
      <c r="G10" s="18">
        <f>(SUM(E10:F10)*31.73)/100</f>
        <v>611.36517866666668</v>
      </c>
      <c r="H10" s="15">
        <f>SUM(E10:G10)</f>
        <v>2538.138512</v>
      </c>
      <c r="I10" s="24">
        <f t="shared" si="1"/>
        <v>84.604617066666663</v>
      </c>
      <c r="J10" s="90"/>
      <c r="K10" s="91"/>
      <c r="L10" s="91"/>
      <c r="M10" s="91"/>
    </row>
    <row r="11" spans="1:22" ht="45">
      <c r="A11" s="19" t="s">
        <v>30</v>
      </c>
      <c r="B11" s="11" t="s">
        <v>5</v>
      </c>
      <c r="C11" s="12" t="s">
        <v>16</v>
      </c>
      <c r="D11" s="13" t="s">
        <v>23</v>
      </c>
      <c r="E11" s="15">
        <v>1651.52</v>
      </c>
      <c r="F11" s="18">
        <f t="shared" si="0"/>
        <v>275.25333333333333</v>
      </c>
      <c r="G11" s="18">
        <f>(SUM(E11:F11)*31.73)/100</f>
        <v>611.36517866666668</v>
      </c>
      <c r="H11" s="15">
        <f>SUM(E11:G11)</f>
        <v>2538.138512</v>
      </c>
      <c r="I11" s="24">
        <f t="shared" si="1"/>
        <v>84.604617066666663</v>
      </c>
      <c r="J11" s="90"/>
      <c r="K11" s="91"/>
      <c r="L11" s="91"/>
      <c r="M11" s="91"/>
    </row>
    <row r="12" spans="1:22" ht="59.25" customHeight="1">
      <c r="A12" s="14"/>
      <c r="B12" s="11" t="s">
        <v>11</v>
      </c>
      <c r="C12" s="17" t="s">
        <v>15</v>
      </c>
      <c r="D12" s="17" t="s">
        <v>18</v>
      </c>
      <c r="E12" s="18">
        <v>175</v>
      </c>
      <c r="F12" s="15"/>
      <c r="G12" s="18">
        <f>(SUM(E12:F12)*31.73)/100</f>
        <v>55.527500000000003</v>
      </c>
      <c r="H12" s="15">
        <f>SUM(E12:G12)</f>
        <v>230.5275</v>
      </c>
      <c r="I12" s="24">
        <f t="shared" si="1"/>
        <v>7.6842500000000005</v>
      </c>
      <c r="J12" s="91"/>
      <c r="K12" s="91"/>
      <c r="L12" s="91"/>
      <c r="M12" s="91"/>
    </row>
    <row r="13" spans="1:22" ht="19.5" customHeight="1">
      <c r="A13" s="14"/>
      <c r="B13" s="34"/>
      <c r="C13" s="35"/>
      <c r="D13" s="35"/>
      <c r="E13" s="36"/>
      <c r="F13" s="37"/>
      <c r="G13" s="37"/>
      <c r="H13" s="38"/>
      <c r="I13" s="38"/>
      <c r="J13" s="38"/>
      <c r="K13" s="39"/>
      <c r="L13" s="91"/>
      <c r="N13" s="91"/>
      <c r="O13" s="91"/>
    </row>
    <row r="14" spans="1:22">
      <c r="A14" s="40"/>
      <c r="B14" s="41" t="s">
        <v>9</v>
      </c>
      <c r="C14" s="42"/>
      <c r="D14" s="42"/>
      <c r="E14" s="42"/>
      <c r="F14" s="42"/>
      <c r="G14" s="42"/>
      <c r="H14" s="40"/>
      <c r="I14" s="40"/>
      <c r="J14" s="91"/>
      <c r="K14" s="91"/>
      <c r="L14" s="91"/>
      <c r="M14" s="91"/>
    </row>
    <row r="15" spans="1:22">
      <c r="C15" s="1"/>
      <c r="D15" s="1"/>
      <c r="E15" s="1"/>
      <c r="F15" s="1"/>
      <c r="G15" s="1"/>
      <c r="L15" s="91"/>
      <c r="M15" s="91"/>
      <c r="N15" s="91"/>
      <c r="O15" s="91"/>
    </row>
    <row r="16" spans="1:22">
      <c r="A16" s="86" t="s">
        <v>28</v>
      </c>
      <c r="B16" s="249" t="s">
        <v>3</v>
      </c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1"/>
    </row>
    <row r="17" spans="2:19">
      <c r="C17" s="1"/>
      <c r="D17" s="1"/>
      <c r="E17" s="1"/>
      <c r="F17" s="1"/>
      <c r="G17" s="1"/>
    </row>
    <row r="18" spans="2:19">
      <c r="B18" s="249" t="s">
        <v>13</v>
      </c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1"/>
    </row>
    <row r="22" spans="2:19">
      <c r="E22" s="92" t="s">
        <v>43</v>
      </c>
      <c r="F22" s="92"/>
      <c r="G22" s="92"/>
      <c r="H22" s="92"/>
    </row>
  </sheetData>
  <sheetProtection sort="0" autoFilter="0"/>
  <mergeCells count="3">
    <mergeCell ref="B16:S16"/>
    <mergeCell ref="B18:S18"/>
    <mergeCell ref="D6:V6"/>
  </mergeCells>
  <hyperlinks>
    <hyperlink ref="B16:S16" r:id="rId1" display="Resolución de 26 de marzo de 2025, de la Dirección General de Trabajo, por la que se registra y publica el XVI Convenio colectivo general de centros y servicios de atención a personas con discapacidad"/>
    <hyperlink ref="B18:S18" r:id="rId2" display="Real Decreto 1027/2011, de 15 de julio, por el que se establece el Marco Español de Cualificaciones para la Educación Superior."/>
    <hyperlink ref="E22:H22" r:id="rId3" display="(*) Tipo aplicables a los conceptos de cotización"/>
  </hyperlinks>
  <pageMargins left="0.7" right="0.7" top="0.75" bottom="0.75" header="0.3" footer="0.3"/>
  <pageSetup paperSize="9" orientation="portrait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F15" sqref="F15"/>
    </sheetView>
  </sheetViews>
  <sheetFormatPr baseColWidth="10" defaultColWidth="11.42578125" defaultRowHeight="15"/>
  <cols>
    <col min="1" max="1" width="12.7109375" style="74" customWidth="1"/>
    <col min="2" max="2" width="11.140625" style="80" bestFit="1" customWidth="1"/>
    <col min="3" max="3" width="2.28515625" style="80" bestFit="1" customWidth="1"/>
    <col min="4" max="4" width="31.7109375" style="80" bestFit="1" customWidth="1"/>
    <col min="5" max="5" width="6.42578125" style="80" bestFit="1" customWidth="1"/>
    <col min="6" max="6" width="46.28515625" style="74" customWidth="1"/>
    <col min="7" max="7" width="9.7109375" style="74" bestFit="1" customWidth="1"/>
    <col min="8" max="8" width="27.85546875" style="74" customWidth="1"/>
    <col min="9" max="9" width="21.28515625" style="83" customWidth="1"/>
    <col min="10" max="10" width="23.85546875" style="74" customWidth="1"/>
    <col min="11" max="11" width="11.85546875" style="83" customWidth="1"/>
    <col min="12" max="12" width="14" style="74" customWidth="1"/>
    <col min="13" max="13" width="18.42578125" style="74" customWidth="1"/>
    <col min="14" max="14" width="14.85546875" style="74" bestFit="1" customWidth="1"/>
    <col min="15" max="15" width="13.140625" style="74" customWidth="1"/>
    <col min="16" max="16" width="8.5703125" style="74" customWidth="1"/>
    <col min="17" max="17" width="8.140625" style="74" customWidth="1"/>
    <col min="18" max="18" width="10.7109375" style="74" customWidth="1"/>
    <col min="19" max="19" width="11" style="74" customWidth="1"/>
    <col min="20" max="20" width="11.7109375" style="74" customWidth="1"/>
    <col min="21" max="21" width="11.140625" style="74" customWidth="1"/>
    <col min="22" max="22" width="10.5703125" style="74" customWidth="1"/>
    <col min="23" max="23" width="14.85546875" style="74" customWidth="1"/>
    <col min="24" max="16384" width="11.42578125" style="74"/>
  </cols>
  <sheetData>
    <row r="1" spans="2:7" ht="33.75">
      <c r="B1" s="76" t="s">
        <v>36</v>
      </c>
      <c r="C1" s="77"/>
      <c r="D1" s="78"/>
      <c r="E1" s="82" t="s">
        <v>39</v>
      </c>
      <c r="G1" s="74" t="s">
        <v>116</v>
      </c>
    </row>
    <row r="2" spans="2:7">
      <c r="B2" s="75">
        <v>28</v>
      </c>
      <c r="C2" s="75">
        <v>2</v>
      </c>
      <c r="D2" s="79" t="s">
        <v>112</v>
      </c>
      <c r="E2" s="75" t="s">
        <v>40</v>
      </c>
      <c r="G2" s="74">
        <v>2025</v>
      </c>
    </row>
    <row r="3" spans="2:7">
      <c r="B3" s="75">
        <v>29</v>
      </c>
      <c r="C3" s="75">
        <v>1</v>
      </c>
      <c r="D3" s="79" t="s">
        <v>113</v>
      </c>
      <c r="E3" s="75" t="s">
        <v>41</v>
      </c>
      <c r="G3" s="74">
        <v>2026</v>
      </c>
    </row>
    <row r="4" spans="2:7">
      <c r="B4" s="75">
        <v>30</v>
      </c>
      <c r="C4" s="75">
        <v>0</v>
      </c>
      <c r="D4" s="79" t="s">
        <v>111</v>
      </c>
      <c r="E4" s="75"/>
      <c r="G4" s="74">
        <v>2027</v>
      </c>
    </row>
    <row r="5" spans="2:7">
      <c r="B5" s="75">
        <v>31</v>
      </c>
      <c r="C5" s="75">
        <v>-1</v>
      </c>
      <c r="D5" s="79"/>
      <c r="E5" s="75"/>
      <c r="G5" s="74">
        <v>2028</v>
      </c>
    </row>
    <row r="6" spans="2:7">
      <c r="G6" s="74">
        <v>2029</v>
      </c>
    </row>
    <row r="7" spans="2:7">
      <c r="G7" s="74">
        <v>2030</v>
      </c>
    </row>
    <row r="8" spans="2:7">
      <c r="G8" s="74">
        <v>2031</v>
      </c>
    </row>
    <row r="9" spans="2:7">
      <c r="G9" s="74">
        <v>2032</v>
      </c>
    </row>
    <row r="10" spans="2:7">
      <c r="G10" s="74">
        <v>2033</v>
      </c>
    </row>
    <row r="11" spans="2:7">
      <c r="G11" s="74">
        <v>2034</v>
      </c>
    </row>
    <row r="12" spans="2:7">
      <c r="G12" s="74">
        <v>2035</v>
      </c>
    </row>
    <row r="13" spans="2:7">
      <c r="G13" s="74">
        <v>2036</v>
      </c>
    </row>
    <row r="14" spans="2:7">
      <c r="G14" s="74">
        <v>2037</v>
      </c>
    </row>
  </sheetData>
  <sheetProtection password="DE7F" sheet="1" objects="1" scenarios="1"/>
  <dataConsolidate/>
  <printOptions horizontalCentered="1" verticalCentered="1"/>
  <pageMargins left="0.31496062992125984" right="0.31496062992125984" top="0" bottom="0" header="0" footer="0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Instrucciones</vt:lpstr>
      <vt:lpstr>resumen</vt:lpstr>
      <vt:lpstr>Declaración Responsable</vt:lpstr>
      <vt:lpstr>Memoria económica</vt:lpstr>
      <vt:lpstr>Memoria de actuaciones</vt:lpstr>
      <vt:lpstr>Costes unitarios</vt:lpstr>
      <vt:lpstr>Tablas</vt:lpstr>
      <vt:lpstr>'Declaración Responsable'!Área_de_impresión</vt:lpstr>
      <vt:lpstr>'Memoria económica'!Área_de_impresión</vt:lpstr>
      <vt:lpstr>resumen!Área_de_impresión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VENTURA PERIS, RAMON</cp:lastModifiedBy>
  <cp:lastPrinted>2020-02-03T19:16:39Z</cp:lastPrinted>
  <dcterms:created xsi:type="dcterms:W3CDTF">2019-02-22T17:47:46Z</dcterms:created>
  <dcterms:modified xsi:type="dcterms:W3CDTF">2026-04-23T11:46:02Z</dcterms:modified>
</cp:coreProperties>
</file>